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E8B9A039-AD60-43E2-8946-EEDDE9802638}" xr6:coauthVersionLast="47" xr6:coauthVersionMax="47" xr10:uidLastSave="{00000000-0000-0000-0000-000000000000}"/>
  <bookViews>
    <workbookView xWindow="-120" yWindow="-120" windowWidth="29040" windowHeight="15720" firstSheet="2"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1-3'!$A$1:$K$57</definedName>
    <definedName name="CAP">Input!$C$108:$C$109</definedName>
    <definedName name="Non_CAP">Input!$B$108:$B$109</definedName>
    <definedName name="_xlnm.Print_Area" localSheetId="4">Bill_Impact!$A$1:$N$31,Bill_Impact!$P$1:$Y$31</definedName>
    <definedName name="_xlnm.Print_Area" localSheetId="5">Input!$A$1:$I$94,Input!$J$13:$AM$94</definedName>
    <definedName name="_xlnm.Print_Area" localSheetId="0">Instructions!$A$1:$I$46</definedName>
    <definedName name="_xlnm.Print_Area" localSheetId="3">'Rev Req''t_yrs 1-3'!$A$1:$K$30</definedName>
    <definedName name="_xlnm.Print_Area" localSheetId="2">Summary!$A$1:$K$29,Summary!$M$1:$W$17</definedName>
    <definedName name="TariffArea">#REF!</definedName>
    <definedName name="TariffAreas">#REF!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2" i="26" l="1"/>
  <c r="E22" i="26"/>
  <c r="F22" i="26" s="1"/>
  <c r="J22" i="26"/>
  <c r="D30" i="26"/>
  <c r="D29" i="26"/>
  <c r="D28" i="26"/>
  <c r="D27" i="26"/>
  <c r="D26" i="26"/>
  <c r="D25" i="26"/>
  <c r="D24" i="26"/>
  <c r="D23" i="26"/>
  <c r="C30" i="26"/>
  <c r="C29" i="26"/>
  <c r="C28" i="26"/>
  <c r="C27" i="26"/>
  <c r="A31" i="26"/>
  <c r="A30" i="26"/>
  <c r="A28" i="26"/>
  <c r="B30" i="26"/>
  <c r="B29" i="26"/>
  <c r="B28" i="26"/>
  <c r="B27" i="26"/>
  <c r="J17" i="26" l="1"/>
  <c r="U19" i="26"/>
  <c r="U18" i="26"/>
  <c r="J18" i="26"/>
  <c r="U15" i="26"/>
  <c r="J16" i="26"/>
  <c r="U16" i="26"/>
  <c r="U20" i="26"/>
  <c r="J15" i="26"/>
  <c r="J20" i="26"/>
  <c r="K20" i="26" s="1"/>
  <c r="J19" i="26"/>
  <c r="U17" i="26"/>
  <c r="E20" i="26" l="1"/>
  <c r="E19" i="26"/>
  <c r="E18" i="26"/>
  <c r="E16" i="26"/>
  <c r="E15" i="26"/>
  <c r="U10" i="26"/>
  <c r="U6" i="26"/>
  <c r="E17" i="26" l="1"/>
  <c r="U11" i="26"/>
  <c r="U8" i="26"/>
  <c r="E8" i="26"/>
  <c r="U21" i="26"/>
  <c r="E10" i="26"/>
  <c r="E14" i="26"/>
  <c r="E6" i="26"/>
  <c r="U14" i="26"/>
  <c r="E11" i="26"/>
  <c r="U9" i="26"/>
  <c r="E7" i="26"/>
  <c r="U7" i="26"/>
  <c r="E9" i="26"/>
  <c r="E12" i="26"/>
  <c r="E21" i="26"/>
  <c r="U13" i="26"/>
  <c r="E13" i="26"/>
  <c r="U12" i="26"/>
  <c r="V20" i="26" l="1"/>
  <c r="A23" i="26"/>
  <c r="B23" i="26"/>
  <c r="C23" i="26"/>
  <c r="A24" i="26"/>
  <c r="B24" i="26"/>
  <c r="C24" i="26"/>
  <c r="A25" i="26"/>
  <c r="B25" i="26"/>
  <c r="C25" i="26"/>
  <c r="A26" i="26"/>
  <c r="B26" i="26"/>
  <c r="C26" i="26"/>
  <c r="A27" i="26"/>
  <c r="A29" i="26"/>
  <c r="B5" i="26"/>
  <c r="U147" i="2" l="1"/>
  <c r="U145" i="2"/>
  <c r="U144" i="2"/>
  <c r="U143" i="2"/>
  <c r="U141" i="2"/>
  <c r="U140" i="2"/>
  <c r="U138" i="2"/>
  <c r="U137" i="2"/>
  <c r="U135" i="2"/>
  <c r="U133" i="2"/>
  <c r="U130" i="2"/>
  <c r="U129" i="2"/>
  <c r="U128" i="2"/>
  <c r="U126" i="2"/>
  <c r="U125" i="2"/>
  <c r="U123" i="2"/>
  <c r="U118" i="2"/>
  <c r="U117"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06" i="2"/>
  <c r="E105" i="2"/>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M13" i="2" s="1"/>
  <c r="M20" i="2" s="1"/>
  <c r="M27" i="2" s="1"/>
  <c r="N41" i="2" s="1"/>
  <c r="M91" i="2" s="1"/>
  <c r="I2" i="2"/>
  <c r="O29" i="2" l="1"/>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U111" i="2"/>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U102" i="2"/>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U103" i="2"/>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F13" i="2"/>
  <c r="F20" i="2" s="1"/>
  <c r="F27" i="2" s="1"/>
  <c r="G41" i="2" s="1"/>
  <c r="F91"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N13" i="2"/>
  <c r="N20" i="2" s="1"/>
  <c r="N27" i="2" s="1"/>
  <c r="O41" i="2" s="1"/>
  <c r="N91" i="2" s="1"/>
  <c r="U110"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U107" i="2"/>
  <c r="U115" i="2"/>
  <c r="U134" i="2"/>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C13" i="2"/>
  <c r="C20" i="2" s="1"/>
  <c r="C27" i="2" s="1"/>
  <c r="D41" i="2" s="1"/>
  <c r="C91" i="2" s="1"/>
  <c r="E13" i="2"/>
  <c r="E20" i="2" s="1"/>
  <c r="E27" i="2" s="1"/>
  <c r="F41" i="2" s="1"/>
  <c r="E91" i="2" s="1"/>
  <c r="U116"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I13" i="2"/>
  <c r="I20" i="2" s="1"/>
  <c r="I27" i="2" s="1"/>
  <c r="J41" i="2" s="1"/>
  <c r="I91" i="2" s="1"/>
  <c r="H13" i="2"/>
  <c r="H20" i="2" s="1"/>
  <c r="H27" i="2" s="1"/>
  <c r="I41" i="2" s="1"/>
  <c r="H91" i="2" s="1"/>
  <c r="B10" i="2"/>
  <c r="K13" i="2"/>
  <c r="K20" i="2" s="1"/>
  <c r="K27" i="2" s="1"/>
  <c r="L41" i="2" s="1"/>
  <c r="K91" i="2" s="1"/>
  <c r="U106" i="2"/>
  <c r="P101" i="2"/>
  <c r="P106" i="2" s="1"/>
  <c r="P100" i="2" s="1"/>
  <c r="H101" i="2"/>
  <c r="N101" i="2"/>
  <c r="F101" i="2"/>
  <c r="F104" i="2" s="1"/>
  <c r="L101" i="2"/>
  <c r="K101" i="2"/>
  <c r="K105" i="2" s="1"/>
  <c r="Q101" i="2"/>
  <c r="I101" i="2"/>
  <c r="G101" i="2"/>
  <c r="O101" i="2"/>
  <c r="M101" i="2"/>
  <c r="J101" i="2"/>
  <c r="J106" i="2" s="1"/>
  <c r="J100" i="2" s="1"/>
  <c r="L13" i="2"/>
  <c r="L20" i="2" s="1"/>
  <c r="L27" i="2" s="1"/>
  <c r="M41" i="2" s="1"/>
  <c r="L91" i="2" s="1"/>
  <c r="D13" i="2"/>
  <c r="D20" i="2" s="1"/>
  <c r="D27" i="2" s="1"/>
  <c r="E41" i="2" s="1"/>
  <c r="D91" i="2" s="1"/>
  <c r="J13" i="2"/>
  <c r="J20" i="2" s="1"/>
  <c r="J27" i="2" s="1"/>
  <c r="K41" i="2" s="1"/>
  <c r="J91" i="2" s="1"/>
  <c r="G13" i="2"/>
  <c r="G20" i="2" s="1"/>
  <c r="G27" i="2" s="1"/>
  <c r="H41" i="2" s="1"/>
  <c r="G91" i="2" s="1"/>
  <c r="U105" i="2"/>
  <c r="U113" i="2"/>
  <c r="U122"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04" i="2"/>
  <c r="U108" i="2"/>
  <c r="U114" i="2"/>
  <c r="U131" i="2"/>
  <c r="B20" i="2"/>
  <c r="B27" i="2" s="1"/>
  <c r="C41" i="2" s="1"/>
  <c r="B91"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12" i="2"/>
  <c r="U119" i="2"/>
  <c r="U121"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24"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01" i="2"/>
  <c r="U109" i="2"/>
  <c r="U132" i="2"/>
  <c r="U146" i="2"/>
  <c r="U120" i="2"/>
  <c r="U127" i="2"/>
  <c r="U139" i="2"/>
  <c r="F105" i="2"/>
  <c r="L105" i="2"/>
  <c r="E112" i="2"/>
  <c r="U136" i="2"/>
  <c r="U142" i="2"/>
  <c r="E111" i="2"/>
  <c r="E110" i="2"/>
  <c r="E109" i="2"/>
  <c r="E113" i="2"/>
  <c r="F106" i="2"/>
  <c r="F100" i="2" s="1"/>
  <c r="N102" i="2" l="1"/>
  <c r="H105" i="2"/>
  <c r="F102" i="2"/>
  <c r="J103" i="2"/>
  <c r="J105" i="2"/>
  <c r="F103" i="2"/>
  <c r="K104" i="2"/>
  <c r="H102" i="2"/>
  <c r="Q105" i="2"/>
  <c r="B86" i="2"/>
  <c r="B71" i="2"/>
  <c r="O103" i="2"/>
  <c r="O106" i="2"/>
  <c r="O100" i="2" s="1"/>
  <c r="O102" i="2"/>
  <c r="O105" i="2"/>
  <c r="P108" i="2"/>
  <c r="P112" i="2" s="1"/>
  <c r="H108" i="2"/>
  <c r="N108" i="2"/>
  <c r="F108" i="2"/>
  <c r="L108" i="2"/>
  <c r="K108" i="2"/>
  <c r="K113" i="2" s="1"/>
  <c r="K107" i="2" s="1"/>
  <c r="Q108" i="2"/>
  <c r="Q110" i="2" s="1"/>
  <c r="I108" i="2"/>
  <c r="J108" i="2"/>
  <c r="J110" i="2" s="1"/>
  <c r="G108" i="2"/>
  <c r="O108" i="2"/>
  <c r="M108" i="2"/>
  <c r="T13" i="2"/>
  <c r="T20" i="2" s="1"/>
  <c r="T27" i="2" s="1"/>
  <c r="U41" i="2" s="1"/>
  <c r="T91" i="2" s="1"/>
  <c r="Z13" i="2"/>
  <c r="Z20" i="2" s="1"/>
  <c r="Z27" i="2" s="1"/>
  <c r="AA41" i="2" s="1"/>
  <c r="Z91" i="2" s="1"/>
  <c r="R13" i="2"/>
  <c r="R20" i="2" s="1"/>
  <c r="R27" i="2" s="1"/>
  <c r="S41" i="2" s="1"/>
  <c r="R91" i="2" s="1"/>
  <c r="W13" i="2"/>
  <c r="W20" i="2" s="1"/>
  <c r="W27" i="2" s="1"/>
  <c r="X41" i="2" s="1"/>
  <c r="W91" i="2" s="1"/>
  <c r="O13" i="2"/>
  <c r="O20" i="2" s="1"/>
  <c r="O27" i="2" s="1"/>
  <c r="P41" i="2" s="1"/>
  <c r="O91" i="2" s="1"/>
  <c r="P13" i="2"/>
  <c r="P20" i="2" s="1"/>
  <c r="P27" i="2" s="1"/>
  <c r="Q41" i="2" s="1"/>
  <c r="P91" i="2" s="1"/>
  <c r="Y13" i="2"/>
  <c r="Y20" i="2" s="1"/>
  <c r="Y27" i="2" s="1"/>
  <c r="Z41" i="2" s="1"/>
  <c r="Y91" i="2" s="1"/>
  <c r="X13" i="2"/>
  <c r="X20" i="2" s="1"/>
  <c r="X27" i="2" s="1"/>
  <c r="Y41" i="2" s="1"/>
  <c r="X91" i="2" s="1"/>
  <c r="B11" i="2"/>
  <c r="V13" i="2"/>
  <c r="V20" i="2" s="1"/>
  <c r="V27" i="2" s="1"/>
  <c r="W41" i="2" s="1"/>
  <c r="V91" i="2" s="1"/>
  <c r="S13" i="2"/>
  <c r="S20" i="2" s="1"/>
  <c r="S27" i="2" s="1"/>
  <c r="T41" i="2" s="1"/>
  <c r="S91" i="2" s="1"/>
  <c r="U13" i="2"/>
  <c r="U20" i="2" s="1"/>
  <c r="U27" i="2" s="1"/>
  <c r="V41" i="2" s="1"/>
  <c r="U91" i="2" s="1"/>
  <c r="Q13" i="2"/>
  <c r="Q20" i="2" s="1"/>
  <c r="Q27" i="2" s="1"/>
  <c r="R41" i="2" s="1"/>
  <c r="Q91" i="2" s="1"/>
  <c r="P102" i="2"/>
  <c r="E120" i="2"/>
  <c r="J102" i="2"/>
  <c r="L104" i="2"/>
  <c r="B80" i="2"/>
  <c r="B87" i="2"/>
  <c r="B49" i="2"/>
  <c r="B54" i="2"/>
  <c r="I103" i="2"/>
  <c r="I106" i="2"/>
  <c r="I100" i="2" s="1"/>
  <c r="I102" i="2"/>
  <c r="E116" i="2"/>
  <c r="N106" i="2"/>
  <c r="N100" i="2" s="1"/>
  <c r="P104" i="2"/>
  <c r="B89" i="2"/>
  <c r="B82" i="2"/>
  <c r="B79" i="2"/>
  <c r="B88" i="2"/>
  <c r="B78" i="2"/>
  <c r="B85" i="2"/>
  <c r="B84" i="2"/>
  <c r="B70" i="2"/>
  <c r="B59" i="2"/>
  <c r="B52" i="2"/>
  <c r="B44" i="2"/>
  <c r="B75" i="2"/>
  <c r="B74" i="2"/>
  <c r="B76" i="2"/>
  <c r="B69" i="2"/>
  <c r="B48" i="2"/>
  <c r="B43" i="2"/>
  <c r="B67" i="2"/>
  <c r="B64" i="2"/>
  <c r="B66" i="2"/>
  <c r="B58" i="2"/>
  <c r="B56" i="2"/>
  <c r="B51" i="2"/>
  <c r="M106" i="2"/>
  <c r="M100" i="2" s="1"/>
  <c r="M102" i="2"/>
  <c r="E118" i="2"/>
  <c r="K111" i="2"/>
  <c r="G104" i="2"/>
  <c r="G105" i="2"/>
  <c r="B68" i="2"/>
  <c r="B65" i="2"/>
  <c r="B60" i="2"/>
  <c r="B72" i="2"/>
  <c r="L103" i="2"/>
  <c r="L102" i="2"/>
  <c r="L106" i="2"/>
  <c r="L100" i="2" s="1"/>
  <c r="B50" i="2"/>
  <c r="N104" i="2"/>
  <c r="B73" i="2"/>
  <c r="B45" i="2"/>
  <c r="K103" i="2"/>
  <c r="P103" i="2"/>
  <c r="E117" i="2"/>
  <c r="B83" i="2"/>
  <c r="O104" i="2"/>
  <c r="M105" i="2"/>
  <c r="N105" i="2"/>
  <c r="B46" i="2"/>
  <c r="B57" i="2"/>
  <c r="Q103" i="2"/>
  <c r="Q106" i="2"/>
  <c r="Q100" i="2" s="1"/>
  <c r="Q102" i="2"/>
  <c r="B47" i="2"/>
  <c r="H103" i="2"/>
  <c r="K106" i="2"/>
  <c r="K100" i="2" s="1"/>
  <c r="I104" i="2"/>
  <c r="E119" i="2"/>
  <c r="B61" i="2"/>
  <c r="B62" i="2"/>
  <c r="B53" i="2"/>
  <c r="B55" i="2"/>
  <c r="B63" i="2"/>
  <c r="M104" i="2"/>
  <c r="N103" i="2"/>
  <c r="P105" i="2"/>
  <c r="M103" i="2"/>
  <c r="Q104" i="2"/>
  <c r="H104" i="2"/>
  <c r="H106" i="2"/>
  <c r="H100" i="2" s="1"/>
  <c r="K102" i="2"/>
  <c r="B77" i="2"/>
  <c r="J104" i="2"/>
  <c r="I105" i="2"/>
  <c r="B81" i="2"/>
  <c r="G103" i="2"/>
  <c r="G106" i="2"/>
  <c r="G100" i="2" s="1"/>
  <c r="G102" i="2"/>
  <c r="A15" i="26"/>
  <c r="B15" i="26"/>
  <c r="C15" i="26"/>
  <c r="D15" i="26"/>
  <c r="A16" i="26"/>
  <c r="B16" i="26"/>
  <c r="C16" i="26"/>
  <c r="D16" i="26"/>
  <c r="A17" i="26"/>
  <c r="B17" i="26"/>
  <c r="C17" i="26"/>
  <c r="D17" i="26"/>
  <c r="A18" i="26"/>
  <c r="B18" i="26"/>
  <c r="C18" i="26"/>
  <c r="D18" i="26"/>
  <c r="A19" i="26"/>
  <c r="B19" i="26"/>
  <c r="C19" i="26"/>
  <c r="D19" i="26"/>
  <c r="A20" i="26"/>
  <c r="B20" i="26"/>
  <c r="C20" i="26"/>
  <c r="D20" i="26"/>
  <c r="Q111" i="2" l="1"/>
  <c r="Q112" i="2"/>
  <c r="L113" i="2"/>
  <c r="L107" i="2" s="1"/>
  <c r="G112" i="2"/>
  <c r="P109" i="2"/>
  <c r="M112" i="2"/>
  <c r="F110" i="2"/>
  <c r="F109" i="2"/>
  <c r="Q113" i="2"/>
  <c r="Q107" i="2" s="1"/>
  <c r="F111" i="2"/>
  <c r="F112" i="2"/>
  <c r="G110" i="2"/>
  <c r="F113" i="2"/>
  <c r="F107" i="2" s="1"/>
  <c r="L110" i="2"/>
  <c r="M111" i="2"/>
  <c r="O109" i="2"/>
  <c r="G113" i="2"/>
  <c r="G107" i="2" s="1"/>
  <c r="H113" i="2"/>
  <c r="H107" i="2" s="1"/>
  <c r="K112" i="2"/>
  <c r="P111" i="2"/>
  <c r="G109" i="2"/>
  <c r="P113" i="2"/>
  <c r="P107" i="2" s="1"/>
  <c r="L112" i="2"/>
  <c r="E124" i="2"/>
  <c r="F124" i="2" s="1"/>
  <c r="H111" i="2"/>
  <c r="L111" i="2"/>
  <c r="I109" i="2"/>
  <c r="H109" i="2"/>
  <c r="J113" i="2"/>
  <c r="J107" i="2" s="1"/>
  <c r="O110" i="2"/>
  <c r="N111" i="2"/>
  <c r="Q109" i="2"/>
  <c r="J112" i="2"/>
  <c r="N112" i="2"/>
  <c r="I110" i="2"/>
  <c r="E125" i="2"/>
  <c r="F125" i="2" s="1"/>
  <c r="J109" i="2"/>
  <c r="M113" i="2"/>
  <c r="M107" i="2" s="1"/>
  <c r="O112" i="2"/>
  <c r="H112" i="2"/>
  <c r="H110" i="2"/>
  <c r="G111" i="2"/>
  <c r="K109" i="2"/>
  <c r="E127" i="2"/>
  <c r="F127" i="2" s="1"/>
  <c r="N110" i="2"/>
  <c r="O111" i="2"/>
  <c r="E126" i="2"/>
  <c r="F126" i="2" s="1"/>
  <c r="P110" i="2"/>
  <c r="M109" i="2"/>
  <c r="I113" i="2"/>
  <c r="I107" i="2" s="1"/>
  <c r="I112" i="2"/>
  <c r="K110" i="2"/>
  <c r="I111" i="2"/>
  <c r="E123" i="2"/>
  <c r="F123" i="2" s="1"/>
  <c r="F116" i="2"/>
  <c r="N113" i="2"/>
  <c r="N107" i="2" s="1"/>
  <c r="L109" i="2"/>
  <c r="O113" i="2"/>
  <c r="O107" i="2" s="1"/>
  <c r="P115" i="2"/>
  <c r="H115" i="2"/>
  <c r="N115" i="2"/>
  <c r="F115" i="2"/>
  <c r="F119" i="2" s="1"/>
  <c r="L115" i="2"/>
  <c r="K115" i="2"/>
  <c r="K118" i="2" s="1"/>
  <c r="Q115" i="2"/>
  <c r="I115" i="2"/>
  <c r="M115" i="2"/>
  <c r="G115" i="2"/>
  <c r="J115" i="2"/>
  <c r="O115" i="2"/>
  <c r="AJ13" i="2"/>
  <c r="AJ20" i="2" s="1"/>
  <c r="AJ27" i="2" s="1"/>
  <c r="AK41" i="2" s="1"/>
  <c r="AJ91" i="2" s="1"/>
  <c r="AB13" i="2"/>
  <c r="AB20" i="2" s="1"/>
  <c r="AB27" i="2" s="1"/>
  <c r="AC41" i="2" s="1"/>
  <c r="AB91" i="2" s="1"/>
  <c r="AH13" i="2"/>
  <c r="AH20" i="2" s="1"/>
  <c r="AH27" i="2" s="1"/>
  <c r="AI41" i="2" s="1"/>
  <c r="AH91" i="2" s="1"/>
  <c r="AE13" i="2"/>
  <c r="AE20" i="2" s="1"/>
  <c r="AE27" i="2" s="1"/>
  <c r="AF41" i="2" s="1"/>
  <c r="AE91" i="2" s="1"/>
  <c r="AF13" i="2"/>
  <c r="AF20" i="2" s="1"/>
  <c r="AF27" i="2" s="1"/>
  <c r="AG41" i="2" s="1"/>
  <c r="AF91" i="2" s="1"/>
  <c r="AL13" i="2"/>
  <c r="AL20" i="2" s="1"/>
  <c r="AL27" i="2" s="1"/>
  <c r="AM41" i="2" s="1"/>
  <c r="AL91" i="2" s="1"/>
  <c r="AI13" i="2"/>
  <c r="AI20" i="2" s="1"/>
  <c r="AI27" i="2" s="1"/>
  <c r="AJ41" i="2" s="1"/>
  <c r="AI91" i="2" s="1"/>
  <c r="AK13" i="2"/>
  <c r="AK20" i="2" s="1"/>
  <c r="AK27" i="2" s="1"/>
  <c r="AL41" i="2" s="1"/>
  <c r="AK91" i="2" s="1"/>
  <c r="AG13" i="2"/>
  <c r="AG20" i="2" s="1"/>
  <c r="AG27" i="2" s="1"/>
  <c r="AH41" i="2" s="1"/>
  <c r="AG91" i="2" s="1"/>
  <c r="AD13" i="2"/>
  <c r="AD20" i="2" s="1"/>
  <c r="AD27" i="2" s="1"/>
  <c r="AE41" i="2" s="1"/>
  <c r="AD91" i="2" s="1"/>
  <c r="AC13" i="2"/>
  <c r="AC20" i="2" s="1"/>
  <c r="AC27" i="2" s="1"/>
  <c r="AD41" i="2" s="1"/>
  <c r="AC91" i="2" s="1"/>
  <c r="AA13" i="2"/>
  <c r="AA20" i="2" s="1"/>
  <c r="AA27" i="2" s="1"/>
  <c r="AB41" i="2" s="1"/>
  <c r="AA91" i="2" s="1"/>
  <c r="M110" i="2"/>
  <c r="J111" i="2"/>
  <c r="N109" i="2"/>
  <c r="G119" i="2" l="1"/>
  <c r="H119" i="2"/>
  <c r="L120" i="2"/>
  <c r="L114" i="2" s="1"/>
  <c r="O117" i="2"/>
  <c r="J118" i="2"/>
  <c r="P120" i="2"/>
  <c r="P114" i="2" s="1"/>
  <c r="I117" i="2"/>
  <c r="N119" i="2"/>
  <c r="M116" i="2"/>
  <c r="Q118" i="2"/>
  <c r="F121" i="2"/>
  <c r="P119" i="2"/>
  <c r="Q117" i="2"/>
  <c r="H117" i="2"/>
  <c r="Q116" i="2"/>
  <c r="N116" i="2"/>
  <c r="I119" i="2"/>
  <c r="K120" i="2"/>
  <c r="K114" i="2" s="1"/>
  <c r="H118" i="2"/>
  <c r="L118" i="2"/>
  <c r="F117" i="2"/>
  <c r="P117" i="2"/>
  <c r="M119" i="2"/>
  <c r="I116" i="2"/>
  <c r="Q119" i="2"/>
  <c r="M120" i="2"/>
  <c r="M114" i="2" s="1"/>
  <c r="M118" i="2"/>
  <c r="F118" i="2"/>
  <c r="K117" i="2"/>
  <c r="J117" i="2"/>
  <c r="O116" i="2"/>
  <c r="P116" i="2"/>
  <c r="K119" i="2"/>
  <c r="Q120" i="2"/>
  <c r="Q114" i="2" s="1"/>
  <c r="F120" i="2"/>
  <c r="F114" i="2" s="1"/>
  <c r="G118" i="2"/>
  <c r="N118" i="2"/>
  <c r="N117" i="2"/>
  <c r="L117" i="2"/>
  <c r="L119" i="2"/>
  <c r="H116" i="2"/>
  <c r="G116" i="2"/>
  <c r="I120" i="2"/>
  <c r="I114" i="2" s="1"/>
  <c r="J116" i="2"/>
  <c r="O119" i="2"/>
  <c r="G120" i="2"/>
  <c r="G114" i="2" s="1"/>
  <c r="H120" i="2"/>
  <c r="H114" i="2" s="1"/>
  <c r="I118" i="2"/>
  <c r="J119" i="2"/>
  <c r="M117" i="2"/>
  <c r="L116" i="2"/>
  <c r="G117" i="2"/>
  <c r="N120" i="2"/>
  <c r="N114" i="2" s="1"/>
  <c r="O118" i="2"/>
  <c r="K116" i="2"/>
  <c r="O120" i="2"/>
  <c r="O114" i="2" s="1"/>
  <c r="J120" i="2"/>
  <c r="J114" i="2" s="1"/>
  <c r="P118" i="2"/>
  <c r="V3" i="26"/>
  <c r="U3" i="26"/>
  <c r="Q3" i="26"/>
  <c r="P3" i="26"/>
  <c r="Q26" i="26" l="1"/>
  <c r="V26" i="26"/>
  <c r="F23" i="26"/>
  <c r="A13" i="26"/>
  <c r="B13" i="26"/>
  <c r="C13" i="26"/>
  <c r="D13" i="26"/>
  <c r="A14" i="26"/>
  <c r="B14" i="26"/>
  <c r="C14" i="26"/>
  <c r="D14" i="26"/>
  <c r="A21" i="26"/>
  <c r="B21" i="26"/>
  <c r="C21" i="26"/>
  <c r="D21" i="26"/>
  <c r="A22" i="26"/>
  <c r="B22" i="26"/>
  <c r="C22" i="26"/>
  <c r="D22" i="26"/>
  <c r="K23" i="26"/>
  <c r="Q23" i="26"/>
  <c r="V23" i="26"/>
  <c r="F28" i="26"/>
  <c r="K28" i="26"/>
  <c r="Q28" i="26"/>
  <c r="V28" i="26"/>
  <c r="O5" i="6" l="1"/>
  <c r="N5" i="6"/>
  <c r="A23" i="4" l="1"/>
  <c r="Q7" i="6"/>
  <c r="E23" i="4" s="1"/>
  <c r="P7" i="6"/>
  <c r="D23" i="4" s="1"/>
  <c r="O7" i="6"/>
  <c r="C23" i="4" s="1"/>
  <c r="N7" i="6"/>
  <c r="B23" i="4" s="1"/>
  <c r="A21" i="4"/>
  <c r="A1" i="4"/>
  <c r="B8" i="4"/>
  <c r="S7" i="4" l="1"/>
  <c r="M7" i="4"/>
  <c r="G7" i="4"/>
  <c r="A18" i="4"/>
  <c r="A7" i="4"/>
  <c r="A2" i="4"/>
  <c r="A2" i="26"/>
  <c r="E3" i="26" s="1"/>
  <c r="A1" i="26"/>
  <c r="K3" i="26" l="1"/>
  <c r="W8" i="4"/>
  <c r="V8" i="4"/>
  <c r="U8" i="4"/>
  <c r="T8" i="4"/>
  <c r="Q8" i="4"/>
  <c r="P8" i="4"/>
  <c r="O8" i="4"/>
  <c r="N8" i="4"/>
  <c r="K8" i="4"/>
  <c r="J8" i="4"/>
  <c r="I8" i="4"/>
  <c r="H8" i="4"/>
  <c r="E8" i="4"/>
  <c r="D8" i="4"/>
  <c r="C8" i="4"/>
  <c r="F3" i="26" l="1"/>
  <c r="J3" i="26"/>
  <c r="C123" i="2"/>
  <c r="C10" i="2"/>
  <c r="C9" i="2"/>
  <c r="C11" i="2"/>
  <c r="F29" i="26"/>
  <c r="F30" i="26"/>
  <c r="H30" i="26" s="1"/>
  <c r="D7" i="26"/>
  <c r="D6" i="26"/>
  <c r="H29" i="26" l="1"/>
  <c r="I29" i="26" l="1"/>
  <c r="I30" i="26" l="1"/>
  <c r="G30" i="26" s="1"/>
  <c r="G29" i="26"/>
  <c r="D8" i="26" l="1"/>
  <c r="D9" i="26"/>
  <c r="D10" i="26"/>
  <c r="D11" i="26"/>
  <c r="D12"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 i="26"/>
  <c r="E20" i="4"/>
  <c r="D20" i="4"/>
  <c r="B20" i="4"/>
  <c r="C20" i="4"/>
  <c r="B18" i="4"/>
  <c r="A22" i="4"/>
  <c r="A24" i="4"/>
  <c r="D4" i="26"/>
  <c r="A7" i="26"/>
  <c r="A8" i="26"/>
  <c r="A9" i="26"/>
  <c r="A10" i="26"/>
  <c r="A11" i="26"/>
  <c r="A12"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6" i="26"/>
  <c r="A5" i="26"/>
  <c r="C2" i="6"/>
  <c r="C2" i="26" s="1"/>
  <c r="C5" i="26"/>
  <c r="C21" i="4"/>
  <c r="P5" i="6"/>
  <c r="D21" i="4" s="1"/>
  <c r="Q5" i="6"/>
  <c r="E21" i="4" s="1"/>
  <c r="O6" i="6"/>
  <c r="C22" i="4" s="1"/>
  <c r="P6" i="6"/>
  <c r="Q6" i="6"/>
  <c r="E22" i="4" s="1"/>
  <c r="O8" i="6"/>
  <c r="C24" i="4" s="1"/>
  <c r="P8" i="6"/>
  <c r="Q8" i="6"/>
  <c r="E24" i="4" s="1"/>
  <c r="N6" i="6"/>
  <c r="B22" i="4" s="1"/>
  <c r="N8" i="6"/>
  <c r="B24" i="4" s="1"/>
  <c r="B21" i="4"/>
  <c r="V56" i="26"/>
  <c r="V55" i="26"/>
  <c r="V54" i="26"/>
  <c r="V53" i="26"/>
  <c r="V52" i="26"/>
  <c r="V51" i="26"/>
  <c r="V50" i="26"/>
  <c r="V49" i="26"/>
  <c r="X49" i="26" s="1"/>
  <c r="V48" i="26"/>
  <c r="X48" i="26" s="1"/>
  <c r="V47" i="26"/>
  <c r="V46" i="26"/>
  <c r="V45" i="26"/>
  <c r="V44" i="26"/>
  <c r="V43" i="26"/>
  <c r="V42" i="26"/>
  <c r="V41" i="26"/>
  <c r="X41" i="26" s="1"/>
  <c r="V40" i="26"/>
  <c r="V39" i="26"/>
  <c r="V38" i="26"/>
  <c r="V37" i="26"/>
  <c r="V36" i="26"/>
  <c r="V35" i="26"/>
  <c r="V34" i="26"/>
  <c r="V33" i="26"/>
  <c r="X33" i="26" s="1"/>
  <c r="V32" i="26"/>
  <c r="X32" i="26" s="1"/>
  <c r="V31" i="26"/>
  <c r="V30" i="26"/>
  <c r="V29" i="26"/>
  <c r="Q56" i="26"/>
  <c r="Q55" i="26"/>
  <c r="Q54" i="26"/>
  <c r="Q53" i="26"/>
  <c r="S53" i="26" s="1"/>
  <c r="Q52" i="26"/>
  <c r="S52" i="26" s="1"/>
  <c r="Q51" i="26"/>
  <c r="Q50" i="26"/>
  <c r="Q49" i="26"/>
  <c r="Q48" i="26"/>
  <c r="Q47" i="26"/>
  <c r="Q46" i="26"/>
  <c r="Q45" i="26"/>
  <c r="S45" i="26" s="1"/>
  <c r="Q44" i="26"/>
  <c r="S44" i="26" s="1"/>
  <c r="Q43" i="26"/>
  <c r="Q42" i="26"/>
  <c r="Q41" i="26"/>
  <c r="Q40" i="26"/>
  <c r="Q39" i="26"/>
  <c r="Q38" i="26"/>
  <c r="Q37" i="26"/>
  <c r="S37" i="26" s="1"/>
  <c r="Q36" i="26"/>
  <c r="S36" i="26" s="1"/>
  <c r="Q35" i="26"/>
  <c r="Q34" i="26"/>
  <c r="Q33" i="26"/>
  <c r="Q32" i="26"/>
  <c r="Q31" i="26"/>
  <c r="Q30" i="26"/>
  <c r="Q29" i="26"/>
  <c r="S29" i="26" s="1"/>
  <c r="K56" i="26"/>
  <c r="K55" i="26"/>
  <c r="M55" i="26" s="1"/>
  <c r="K54" i="26"/>
  <c r="M54" i="26" s="1"/>
  <c r="K53" i="26"/>
  <c r="K52" i="26"/>
  <c r="K51" i="26"/>
  <c r="K50" i="26"/>
  <c r="K49" i="26"/>
  <c r="K48" i="26"/>
  <c r="K47" i="26"/>
  <c r="M47" i="26" s="1"/>
  <c r="K46" i="26"/>
  <c r="M46" i="26" s="1"/>
  <c r="K45" i="26"/>
  <c r="K44" i="26"/>
  <c r="K43" i="26"/>
  <c r="K42" i="26"/>
  <c r="K41" i="26"/>
  <c r="K40" i="26"/>
  <c r="K39" i="26"/>
  <c r="M39" i="26" s="1"/>
  <c r="K38" i="26"/>
  <c r="M38" i="26" s="1"/>
  <c r="K37" i="26"/>
  <c r="K36" i="26"/>
  <c r="K35" i="26"/>
  <c r="K34" i="26"/>
  <c r="K33" i="26"/>
  <c r="K32" i="26"/>
  <c r="K31" i="26"/>
  <c r="M31" i="26" s="1"/>
  <c r="K30" i="26"/>
  <c r="M30" i="26" s="1"/>
  <c r="K29" i="26"/>
  <c r="F32" i="26"/>
  <c r="F33" i="26"/>
  <c r="H33" i="26" s="1"/>
  <c r="F34" i="26"/>
  <c r="F35" i="26"/>
  <c r="F36" i="26"/>
  <c r="F37" i="26"/>
  <c r="H37" i="26" s="1"/>
  <c r="F38" i="26"/>
  <c r="F39" i="26"/>
  <c r="H39" i="26" s="1"/>
  <c r="F40" i="26"/>
  <c r="F41" i="26"/>
  <c r="H41" i="26" s="1"/>
  <c r="F42" i="26"/>
  <c r="F43" i="26"/>
  <c r="F44" i="26"/>
  <c r="F45" i="26"/>
  <c r="F46" i="26"/>
  <c r="F47" i="26"/>
  <c r="F48" i="26"/>
  <c r="F49" i="26"/>
  <c r="F50" i="26"/>
  <c r="F51" i="26"/>
  <c r="F52" i="26"/>
  <c r="F53" i="26"/>
  <c r="H53" i="26" s="1"/>
  <c r="F54" i="26"/>
  <c r="F55" i="26"/>
  <c r="F56" i="26"/>
  <c r="C7" i="26"/>
  <c r="C8" i="26"/>
  <c r="C9" i="26"/>
  <c r="C10" i="26"/>
  <c r="C11" i="26"/>
  <c r="C12"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6" i="26"/>
  <c r="B53" i="26"/>
  <c r="B54" i="26"/>
  <c r="B55" i="26"/>
  <c r="B56" i="26"/>
  <c r="F58" i="6"/>
  <c r="G58" i="6"/>
  <c r="H58" i="6"/>
  <c r="E58" i="6"/>
  <c r="B6" i="26"/>
  <c r="B7" i="26"/>
  <c r="B8" i="26"/>
  <c r="B9" i="26"/>
  <c r="B10" i="26"/>
  <c r="B11" i="26"/>
  <c r="B12" i="26"/>
  <c r="B32" i="26"/>
  <c r="B33" i="26"/>
  <c r="B34" i="26"/>
  <c r="B35" i="26"/>
  <c r="B36" i="26"/>
  <c r="B37" i="26"/>
  <c r="B38" i="26"/>
  <c r="B39" i="26"/>
  <c r="B40" i="26"/>
  <c r="B41" i="26"/>
  <c r="B42" i="26"/>
  <c r="B43" i="26"/>
  <c r="B44" i="26"/>
  <c r="B45" i="26"/>
  <c r="B46" i="26"/>
  <c r="B47" i="26"/>
  <c r="B48" i="26"/>
  <c r="B49" i="26"/>
  <c r="B50" i="26"/>
  <c r="B51" i="26"/>
  <c r="B52" i="26"/>
  <c r="E11" i="4" l="1"/>
  <c r="K11" i="4"/>
  <c r="H11" i="4"/>
  <c r="W11" i="4"/>
  <c r="Q11" i="4"/>
  <c r="T11" i="4"/>
  <c r="N11" i="4"/>
  <c r="B11" i="4"/>
  <c r="P10" i="4"/>
  <c r="V9" i="4"/>
  <c r="V10" i="4"/>
  <c r="P9" i="4"/>
  <c r="D22" i="4"/>
  <c r="C25" i="4"/>
  <c r="B25" i="4"/>
  <c r="B27" i="4" s="1"/>
  <c r="J9" i="4"/>
  <c r="J10" i="4"/>
  <c r="H10" i="4"/>
  <c r="T10" i="4"/>
  <c r="T12" i="4"/>
  <c r="B12" i="4"/>
  <c r="N10" i="4"/>
  <c r="B10" i="4"/>
  <c r="N12" i="4"/>
  <c r="D24" i="4"/>
  <c r="K9" i="4"/>
  <c r="Q9" i="4"/>
  <c r="W10" i="4"/>
  <c r="W9" i="4"/>
  <c r="Q10" i="4"/>
  <c r="K10" i="4"/>
  <c r="D10" i="4"/>
  <c r="D9" i="4"/>
  <c r="E10" i="4"/>
  <c r="E9" i="4"/>
  <c r="H38" i="26"/>
  <c r="H35" i="26"/>
  <c r="H55" i="26"/>
  <c r="H54" i="26"/>
  <c r="H52" i="26"/>
  <c r="H51" i="26"/>
  <c r="H50" i="26"/>
  <c r="H49" i="26"/>
  <c r="H36" i="26"/>
  <c r="I32" i="26"/>
  <c r="G32" i="26" s="1"/>
  <c r="H34" i="26"/>
  <c r="I33" i="26"/>
  <c r="I34" i="26" s="1"/>
  <c r="S30" i="26"/>
  <c r="S38" i="26"/>
  <c r="S46" i="26"/>
  <c r="S54" i="26"/>
  <c r="M32" i="26"/>
  <c r="M40" i="26"/>
  <c r="M48" i="26"/>
  <c r="M56" i="26"/>
  <c r="X34" i="26"/>
  <c r="X42" i="26"/>
  <c r="X50" i="26"/>
  <c r="S31" i="26"/>
  <c r="S39" i="26"/>
  <c r="S47" i="26"/>
  <c r="S55" i="26"/>
  <c r="M33" i="26"/>
  <c r="M41" i="26"/>
  <c r="M49" i="26"/>
  <c r="X35" i="26"/>
  <c r="X43" i="26"/>
  <c r="X51" i="26"/>
  <c r="H48" i="26"/>
  <c r="H32" i="26"/>
  <c r="H47" i="26"/>
  <c r="S32" i="26"/>
  <c r="S40" i="26"/>
  <c r="S48" i="26"/>
  <c r="S56" i="26"/>
  <c r="M34" i="26"/>
  <c r="M42" i="26"/>
  <c r="M50" i="26"/>
  <c r="X36" i="26"/>
  <c r="X44" i="26"/>
  <c r="X52" i="26"/>
  <c r="H46" i="26"/>
  <c r="S33" i="26"/>
  <c r="S41" i="26"/>
  <c r="S49" i="26"/>
  <c r="M35" i="26"/>
  <c r="M43" i="26"/>
  <c r="M51" i="26"/>
  <c r="X29" i="26"/>
  <c r="X37" i="26"/>
  <c r="X45" i="26"/>
  <c r="X53" i="26"/>
  <c r="H44" i="26"/>
  <c r="H45" i="26"/>
  <c r="H43" i="26"/>
  <c r="S34" i="26"/>
  <c r="S42" i="26"/>
  <c r="S50" i="26"/>
  <c r="M36" i="26"/>
  <c r="M44" i="26"/>
  <c r="M52" i="26"/>
  <c r="X30" i="26"/>
  <c r="X38" i="26"/>
  <c r="X46" i="26"/>
  <c r="X54" i="26"/>
  <c r="H42" i="26"/>
  <c r="S35" i="26"/>
  <c r="S43" i="26"/>
  <c r="S51" i="26"/>
  <c r="M29" i="26"/>
  <c r="M37" i="26"/>
  <c r="M45" i="26"/>
  <c r="M53" i="26"/>
  <c r="X31" i="26"/>
  <c r="X39" i="26"/>
  <c r="X47" i="26"/>
  <c r="X55" i="26"/>
  <c r="H56" i="26"/>
  <c r="H40" i="26"/>
  <c r="X40" i="26"/>
  <c r="X56" i="26"/>
  <c r="B28" i="4" l="1"/>
  <c r="C28" i="4" s="1"/>
  <c r="D25" i="4"/>
  <c r="E25" i="4"/>
  <c r="I35" i="26"/>
  <c r="G34" i="26"/>
  <c r="G33" i="26"/>
  <c r="B29" i="4" l="1"/>
  <c r="C27" i="4"/>
  <c r="D27" i="4"/>
  <c r="I36" i="26"/>
  <c r="G35" i="26"/>
  <c r="I37" i="26" l="1"/>
  <c r="G36" i="26"/>
  <c r="G37" i="26" l="1"/>
  <c r="I38" i="26"/>
  <c r="I39" i="26" l="1"/>
  <c r="G38" i="26"/>
  <c r="I40" i="26" l="1"/>
  <c r="G39" i="26"/>
  <c r="G40" i="26" l="1"/>
  <c r="I41" i="26"/>
  <c r="I42" i="26" l="1"/>
  <c r="G41" i="26"/>
  <c r="G42" i="26" l="1"/>
  <c r="I43" i="26"/>
  <c r="G43" i="26" l="1"/>
  <c r="I44" i="26"/>
  <c r="I45" i="26" l="1"/>
  <c r="G44" i="26"/>
  <c r="G45" i="26" l="1"/>
  <c r="I46" i="26"/>
  <c r="I47" i="26" l="1"/>
  <c r="G46" i="26"/>
  <c r="G47" i="26" l="1"/>
  <c r="I48" i="26"/>
  <c r="G48" i="26" l="1"/>
  <c r="I49" i="26"/>
  <c r="T29" i="26"/>
  <c r="G49" i="26" l="1"/>
  <c r="I50" i="26"/>
  <c r="R29" i="26"/>
  <c r="T30" i="26"/>
  <c r="I51" i="26" l="1"/>
  <c r="G50" i="26"/>
  <c r="Y29" i="26"/>
  <c r="R30" i="26"/>
  <c r="T31" i="26"/>
  <c r="N29" i="26" l="1"/>
  <c r="T32" i="26"/>
  <c r="R31" i="26"/>
  <c r="W29" i="26"/>
  <c r="Y30" i="26"/>
  <c r="G51" i="26"/>
  <c r="I52" i="26"/>
  <c r="R32" i="26" l="1"/>
  <c r="T33" i="26"/>
  <c r="L29" i="26"/>
  <c r="N30" i="26"/>
  <c r="G52" i="26"/>
  <c r="I53" i="26"/>
  <c r="W30" i="26"/>
  <c r="Y31" i="26"/>
  <c r="R33" i="26" l="1"/>
  <c r="T34" i="26"/>
  <c r="Y32" i="26"/>
  <c r="W31" i="26"/>
  <c r="G53" i="26"/>
  <c r="I54" i="26"/>
  <c r="N31" i="26"/>
  <c r="L30" i="26"/>
  <c r="I55" i="26" l="1"/>
  <c r="G54" i="26"/>
  <c r="R34" i="26"/>
  <c r="T35" i="26"/>
  <c r="L31" i="26"/>
  <c r="N32" i="26"/>
  <c r="W32" i="26"/>
  <c r="Y33" i="26"/>
  <c r="L32" i="26" l="1"/>
  <c r="N33" i="26"/>
  <c r="W33" i="26"/>
  <c r="Y34" i="26"/>
  <c r="T36" i="26"/>
  <c r="R35" i="26"/>
  <c r="I56" i="26"/>
  <c r="G56" i="26" s="1"/>
  <c r="G55" i="26"/>
  <c r="L33" i="26" l="1"/>
  <c r="N34" i="26"/>
  <c r="T37" i="26"/>
  <c r="R36" i="26"/>
  <c r="Y35" i="26"/>
  <c r="W34" i="26"/>
  <c r="L34" i="26" l="1"/>
  <c r="N35" i="26"/>
  <c r="Y36" i="26"/>
  <c r="W35" i="26"/>
  <c r="R37" i="26"/>
  <c r="T38" i="26"/>
  <c r="R38" i="26" l="1"/>
  <c r="T39" i="26"/>
  <c r="N36" i="26"/>
  <c r="L35" i="26"/>
  <c r="Y37" i="26"/>
  <c r="W36" i="26"/>
  <c r="W37" i="26" l="1"/>
  <c r="Y38" i="26"/>
  <c r="L36" i="26"/>
  <c r="N37" i="26"/>
  <c r="T40" i="26"/>
  <c r="R39" i="26"/>
  <c r="N38" i="26" l="1"/>
  <c r="L37" i="26"/>
  <c r="W38" i="26"/>
  <c r="Y39" i="26"/>
  <c r="R40" i="26"/>
  <c r="T41" i="26"/>
  <c r="T42" i="26" l="1"/>
  <c r="R41" i="26"/>
  <c r="W39" i="26"/>
  <c r="Y40" i="26"/>
  <c r="L38" i="26"/>
  <c r="N39" i="26"/>
  <c r="L39" i="26" l="1"/>
  <c r="N40" i="26"/>
  <c r="W40" i="26"/>
  <c r="Y41" i="26"/>
  <c r="R42" i="26"/>
  <c r="T43" i="26"/>
  <c r="T44" i="26" l="1"/>
  <c r="R43" i="26"/>
  <c r="W41" i="26"/>
  <c r="Y42" i="26"/>
  <c r="N41" i="26"/>
  <c r="L40" i="26"/>
  <c r="L41" i="26" l="1"/>
  <c r="N42" i="26"/>
  <c r="Y43" i="26"/>
  <c r="W42" i="26"/>
  <c r="T45" i="26"/>
  <c r="R44" i="26"/>
  <c r="R45" i="26" l="1"/>
  <c r="T46" i="26"/>
  <c r="L42" i="26"/>
  <c r="N43" i="26"/>
  <c r="Y44" i="26"/>
  <c r="W43" i="26"/>
  <c r="W44" i="26" l="1"/>
  <c r="Y45" i="26"/>
  <c r="R46" i="26"/>
  <c r="T47" i="26"/>
  <c r="N44" i="26"/>
  <c r="L43" i="26"/>
  <c r="W45" i="26" l="1"/>
  <c r="Y46" i="26"/>
  <c r="N45" i="26"/>
  <c r="L44" i="26"/>
  <c r="R47" i="26"/>
  <c r="T48" i="26"/>
  <c r="R48" i="26" l="1"/>
  <c r="T49" i="26"/>
  <c r="L45" i="26"/>
  <c r="N46" i="26"/>
  <c r="W46" i="26"/>
  <c r="Y47" i="26"/>
  <c r="Y48" i="26" l="1"/>
  <c r="W47" i="26"/>
  <c r="N47" i="26"/>
  <c r="L46" i="26"/>
  <c r="R49" i="26"/>
  <c r="T50" i="26"/>
  <c r="R50" i="26" l="1"/>
  <c r="T51" i="26"/>
  <c r="L47" i="26"/>
  <c r="N48" i="26"/>
  <c r="Y49" i="26"/>
  <c r="W48" i="26"/>
  <c r="R51" i="26" l="1"/>
  <c r="T52" i="26"/>
  <c r="Y50" i="26"/>
  <c r="W49" i="26"/>
  <c r="N49" i="26"/>
  <c r="L48" i="26"/>
  <c r="N50" i="26" l="1"/>
  <c r="L49" i="26"/>
  <c r="W50" i="26"/>
  <c r="Y51" i="26"/>
  <c r="T53" i="26"/>
  <c r="R52" i="26"/>
  <c r="Y52" i="26" l="1"/>
  <c r="W51" i="26"/>
  <c r="R53" i="26"/>
  <c r="T54" i="26"/>
  <c r="N51" i="26"/>
  <c r="L50" i="26"/>
  <c r="N52" i="26" l="1"/>
  <c r="L51" i="26"/>
  <c r="R54" i="26"/>
  <c r="T55" i="26"/>
  <c r="Y53" i="26"/>
  <c r="W52" i="26"/>
  <c r="W53" i="26" l="1"/>
  <c r="Y54" i="26"/>
  <c r="R55" i="26"/>
  <c r="T56" i="26"/>
  <c r="R56" i="26" s="1"/>
  <c r="L52" i="26"/>
  <c r="N53" i="26"/>
  <c r="N54" i="26" l="1"/>
  <c r="L53" i="26"/>
  <c r="W54" i="26"/>
  <c r="Y55" i="26"/>
  <c r="W55" i="26" l="1"/>
  <c r="Y56" i="26"/>
  <c r="N55" i="26"/>
  <c r="L54" i="26"/>
  <c r="W56" i="26" l="1"/>
  <c r="L55" i="26"/>
  <c r="N56" i="26"/>
  <c r="L56" i="26" s="1"/>
  <c r="C29" i="4" l="1"/>
  <c r="D28" i="4" l="1"/>
  <c r="E28" i="4" l="1"/>
  <c r="E29" i="4" s="1"/>
  <c r="E27" i="4"/>
  <c r="D29" i="4"/>
  <c r="H12" i="4" l="1"/>
  <c r="S26" i="26" l="1"/>
  <c r="S28" i="26"/>
  <c r="S23" i="26"/>
  <c r="Q12" i="4" l="1"/>
  <c r="Q13" i="4" s="1"/>
  <c r="O11" i="4" l="1"/>
  <c r="P11" i="4"/>
  <c r="T23" i="26" l="1"/>
  <c r="R23" i="26" l="1"/>
  <c r="T26" i="26" l="1"/>
  <c r="R26" i="26" l="1"/>
  <c r="T28" i="26" l="1"/>
  <c r="R28" i="26" s="1"/>
  <c r="H28" i="26" l="1"/>
  <c r="H23" i="26"/>
  <c r="E12" i="4" l="1"/>
  <c r="E13" i="4" s="1"/>
  <c r="I23" i="26" l="1"/>
  <c r="G23" i="26" l="1"/>
  <c r="I28" i="26" l="1"/>
  <c r="G28" i="26" s="1"/>
  <c r="M28" i="26" l="1"/>
  <c r="M23" i="26"/>
  <c r="K12" i="4" l="1"/>
  <c r="K13" i="4" s="1"/>
  <c r="J11" i="4" l="1"/>
  <c r="N23" i="26" l="1"/>
  <c r="L23" i="26" l="1"/>
  <c r="N28" i="26" l="1"/>
  <c r="L28" i="26" s="1"/>
  <c r="X26" i="26" l="1"/>
  <c r="X28" i="26"/>
  <c r="X23" i="26"/>
  <c r="W12" i="4" l="1"/>
  <c r="W13" i="4" s="1"/>
  <c r="U11" i="4" l="1"/>
  <c r="V11" i="4"/>
  <c r="Y26" i="26" l="1"/>
  <c r="Y23" i="26" l="1"/>
  <c r="W23" i="26" l="1"/>
  <c r="W26" i="26" l="1"/>
  <c r="Y28" i="26" l="1"/>
  <c r="W28" i="26" s="1"/>
  <c r="D11" i="4" l="1"/>
  <c r="F20" i="26" l="1"/>
  <c r="C11" i="4" l="1"/>
  <c r="J12" i="4" l="1"/>
  <c r="J13" i="4" s="1"/>
  <c r="K14" i="4" l="1"/>
  <c r="D12" i="4" l="1"/>
  <c r="D13" i="4" s="1"/>
  <c r="E14" i="4" l="1"/>
  <c r="P12" i="4" l="1"/>
  <c r="P13" i="4" s="1"/>
  <c r="Q14" i="4" l="1"/>
  <c r="V12" i="4" l="1"/>
  <c r="V13" i="4" s="1"/>
  <c r="W14" i="4" l="1"/>
  <c r="V9" i="26" l="1"/>
  <c r="V10" i="26" l="1"/>
  <c r="V11" i="26" l="1"/>
  <c r="V12" i="26"/>
  <c r="V13" i="26"/>
  <c r="V16" i="26" l="1"/>
  <c r="V17" i="26" l="1"/>
  <c r="V19" i="26"/>
  <c r="V18" i="26" l="1"/>
  <c r="V21" i="26"/>
  <c r="V22" i="26"/>
  <c r="U12" i="4" s="1"/>
  <c r="U10" i="4" l="1"/>
  <c r="U5" i="26" l="1"/>
  <c r="V5" i="26" s="1"/>
  <c r="X20" i="26" s="1"/>
  <c r="V7" i="26"/>
  <c r="V8" i="26"/>
  <c r="X7" i="26" l="1"/>
  <c r="T7" i="4"/>
  <c r="X16" i="26"/>
  <c r="X19" i="26"/>
  <c r="X17" i="26"/>
  <c r="X18" i="26"/>
  <c r="X12" i="26"/>
  <c r="X9" i="26"/>
  <c r="X10" i="26"/>
  <c r="X13" i="26"/>
  <c r="X11" i="26"/>
  <c r="X22" i="26"/>
  <c r="X21" i="26"/>
  <c r="V6" i="26"/>
  <c r="Y6" i="26" s="1"/>
  <c r="Y7" i="26" s="1"/>
  <c r="Y8" i="26" s="1"/>
  <c r="Y9" i="26" s="1"/>
  <c r="Y10" i="26" s="1"/>
  <c r="Y11" i="26" s="1"/>
  <c r="Y12" i="26" s="1"/>
  <c r="Y13" i="26" s="1"/>
  <c r="X8" i="26"/>
  <c r="X6" i="26" l="1"/>
  <c r="T9" i="4"/>
  <c r="T13" i="4" s="1"/>
  <c r="T15" i="4" l="1"/>
  <c r="T14" i="4"/>
  <c r="W6" i="26"/>
  <c r="W7" i="26" l="1"/>
  <c r="W8" i="26" l="1"/>
  <c r="W9" i="26" l="1"/>
  <c r="W10" i="26" l="1"/>
  <c r="W11" i="26" l="1"/>
  <c r="W12" i="26" l="1"/>
  <c r="W13" i="26" l="1"/>
  <c r="V14" i="26" l="1"/>
  <c r="V15" i="26"/>
  <c r="X15" i="26" l="1"/>
  <c r="X14" i="26"/>
  <c r="Y14" i="26"/>
  <c r="Y15" i="26" s="1"/>
  <c r="Y16" i="26" s="1"/>
  <c r="U9" i="4"/>
  <c r="U13" i="4" s="1"/>
  <c r="W14" i="26" l="1"/>
  <c r="W15" i="4" a="1"/>
  <c r="W15" i="4" s="1"/>
  <c r="V14" i="4"/>
  <c r="V15" i="4"/>
  <c r="U14" i="4"/>
  <c r="U15" i="4"/>
  <c r="Y17" i="26"/>
  <c r="W16" i="26"/>
  <c r="W15" i="26"/>
  <c r="W17" i="26" l="1"/>
  <c r="Y18" i="26"/>
  <c r="Y19" i="26" s="1"/>
  <c r="Y20" i="26" s="1"/>
  <c r="Y21" i="26" s="1"/>
  <c r="W18" i="26" l="1"/>
  <c r="W20" i="26"/>
  <c r="W19" i="26" l="1"/>
  <c r="Y22" i="26" l="1"/>
  <c r="W21" i="26"/>
  <c r="W22" i="26" l="1"/>
  <c r="F9" i="26" l="1"/>
  <c r="F10" i="26" l="1"/>
  <c r="F11" i="26" l="1"/>
  <c r="F13" i="26"/>
  <c r="F12" i="26"/>
  <c r="F16" i="26" l="1"/>
  <c r="F17" i="26" l="1"/>
  <c r="F21" i="26" l="1"/>
  <c r="C12" i="4"/>
  <c r="F18" i="26"/>
  <c r="C10" i="4" l="1"/>
  <c r="F19" i="26"/>
  <c r="F8" i="26" l="1"/>
  <c r="E5" i="26"/>
  <c r="F5" i="26" s="1"/>
  <c r="H20" i="26" s="1"/>
  <c r="F6" i="26"/>
  <c r="H6" i="26" l="1"/>
  <c r="B7" i="4"/>
  <c r="H9" i="26"/>
  <c r="H10" i="26"/>
  <c r="H11" i="26"/>
  <c r="H12" i="26"/>
  <c r="H13" i="26"/>
  <c r="H16" i="26"/>
  <c r="H17" i="26"/>
  <c r="H22" i="26"/>
  <c r="H18" i="26"/>
  <c r="H21" i="26"/>
  <c r="H19" i="26"/>
  <c r="H8" i="26"/>
  <c r="F7" i="26"/>
  <c r="B9" i="4" s="1"/>
  <c r="B13" i="4" s="1"/>
  <c r="B14" i="4" l="1"/>
  <c r="B15" i="4"/>
  <c r="H7" i="26"/>
  <c r="I6" i="26"/>
  <c r="G6" i="26" s="1"/>
  <c r="I7" i="26" l="1"/>
  <c r="I8" i="26" l="1"/>
  <c r="G7" i="26"/>
  <c r="I9" i="26" l="1"/>
  <c r="G8" i="26"/>
  <c r="G9" i="26" l="1"/>
  <c r="I10" i="26"/>
  <c r="G10" i="26" l="1"/>
  <c r="I11" i="26"/>
  <c r="G11" i="26" l="1"/>
  <c r="I12" i="26"/>
  <c r="G12" i="26" l="1"/>
  <c r="I13" i="26"/>
  <c r="G13" i="26" s="1"/>
  <c r="F14" i="26" l="1"/>
  <c r="F15" i="26"/>
  <c r="H15" i="26" l="1"/>
  <c r="H14" i="26"/>
  <c r="I14" i="26"/>
  <c r="I15" i="26" s="1"/>
  <c r="I16" i="26" s="1"/>
  <c r="C9" i="4"/>
  <c r="C13" i="4" s="1"/>
  <c r="G14" i="26" l="1"/>
  <c r="C14" i="4"/>
  <c r="D14" i="4"/>
  <c r="D15" i="4"/>
  <c r="E15" i="4" a="1"/>
  <c r="E15" i="4" s="1"/>
  <c r="C15" i="4"/>
  <c r="G16" i="26"/>
  <c r="I17" i="26"/>
  <c r="G15" i="26"/>
  <c r="G17" i="26" l="1"/>
  <c r="I18" i="26"/>
  <c r="G18" i="26" l="1"/>
  <c r="I19" i="26"/>
  <c r="I20" i="26" s="1"/>
  <c r="G20" i="26" l="1"/>
  <c r="I21" i="26"/>
  <c r="G19" i="26"/>
  <c r="I22" i="26" l="1"/>
  <c r="G22" i="26" s="1"/>
  <c r="G21" i="26"/>
  <c r="J9" i="26" l="1"/>
  <c r="K9" i="26" s="1"/>
  <c r="J11" i="26"/>
  <c r="J10" i="26" l="1"/>
  <c r="K10" i="26" s="1"/>
  <c r="J12" i="26"/>
  <c r="K12" i="26" s="1"/>
  <c r="K11" i="26"/>
  <c r="J13" i="26" l="1"/>
  <c r="K13" i="26" l="1"/>
  <c r="K17" i="26" l="1"/>
  <c r="K19" i="26" l="1"/>
  <c r="I11" i="4"/>
  <c r="K18" i="26"/>
  <c r="J21" i="26" l="1"/>
  <c r="K21" i="26" s="1"/>
  <c r="K22" i="26"/>
  <c r="I10" i="4" l="1"/>
  <c r="I12" i="4"/>
  <c r="J8" i="26" l="1"/>
  <c r="J6" i="26" l="1"/>
  <c r="J7" i="26"/>
  <c r="K7" i="26" s="1"/>
  <c r="J5" i="26"/>
  <c r="K5" i="26" s="1"/>
  <c r="K8" i="26"/>
  <c r="M22" i="26"/>
  <c r="M18" i="26" l="1"/>
  <c r="M20" i="26"/>
  <c r="M17" i="26"/>
  <c r="M21" i="26"/>
  <c r="M19" i="26"/>
  <c r="M13" i="26"/>
  <c r="M12" i="26"/>
  <c r="M10" i="26"/>
  <c r="M11" i="26"/>
  <c r="M9" i="26"/>
  <c r="K6" i="26"/>
  <c r="N6" i="26" s="1"/>
  <c r="H7" i="4"/>
  <c r="H9" i="4"/>
  <c r="H13" i="4" s="1"/>
  <c r="M8" i="26"/>
  <c r="M7" i="26"/>
  <c r="M6" i="26" l="1"/>
  <c r="L6" i="26"/>
  <c r="N7" i="26"/>
  <c r="L7" i="26" s="1"/>
  <c r="H15" i="4"/>
  <c r="H14" i="4"/>
  <c r="N8" i="26" l="1"/>
  <c r="N9" i="26" s="1"/>
  <c r="L8" i="26" l="1"/>
  <c r="L9" i="26"/>
  <c r="N10" i="26"/>
  <c r="L10" i="26" l="1"/>
  <c r="N11" i="26"/>
  <c r="N12" i="26" l="1"/>
  <c r="L11" i="26"/>
  <c r="L12" i="26" l="1"/>
  <c r="N13" i="26"/>
  <c r="L13" i="26" s="1"/>
  <c r="J14" i="26" l="1"/>
  <c r="K14" i="26" s="1"/>
  <c r="K15" i="26"/>
  <c r="K16" i="26"/>
  <c r="M15" i="26" l="1"/>
  <c r="M16" i="26"/>
  <c r="N14" i="26"/>
  <c r="N15" i="26" s="1"/>
  <c r="N16" i="26" s="1"/>
  <c r="M14" i="26"/>
  <c r="I9" i="4"/>
  <c r="I13" i="4" s="1"/>
  <c r="L14" i="26" l="1"/>
  <c r="L15" i="26"/>
  <c r="N17" i="26"/>
  <c r="L16" i="26"/>
  <c r="I14" i="4"/>
  <c r="J14" i="4"/>
  <c r="I15" i="4"/>
  <c r="K15" i="4" a="1"/>
  <c r="K15" i="4" s="1"/>
  <c r="J15" i="4"/>
  <c r="L17" i="26" l="1"/>
  <c r="N18" i="26"/>
  <c r="N19" i="26" l="1"/>
  <c r="N20" i="26" s="1"/>
  <c r="L18" i="26"/>
  <c r="N21" i="26" l="1"/>
  <c r="L20" i="26"/>
  <c r="L19" i="26"/>
  <c r="L21" i="26" l="1"/>
  <c r="N22" i="26"/>
  <c r="L22" i="26" s="1"/>
  <c r="P22" i="26" l="1"/>
  <c r="Q22" i="26" s="1"/>
  <c r="O12" i="4" l="1"/>
  <c r="O10" i="4"/>
  <c r="P9" i="26" l="1"/>
  <c r="Q9" i="26" s="1"/>
  <c r="P10" i="26" l="1"/>
  <c r="Q10" i="26" s="1"/>
  <c r="P11" i="26" l="1"/>
  <c r="Q11" i="26" s="1"/>
  <c r="P13" i="26"/>
  <c r="Q13" i="26" s="1"/>
  <c r="P12" i="26"/>
  <c r="Q12" i="26" s="1"/>
  <c r="P15" i="26" l="1"/>
  <c r="Q15" i="26" s="1"/>
  <c r="P19" i="26" l="1"/>
  <c r="Q19" i="26" s="1"/>
  <c r="P17" i="26"/>
  <c r="Q17" i="26" s="1"/>
  <c r="P18" i="26"/>
  <c r="Q18" i="26" s="1"/>
  <c r="P20" i="26" l="1"/>
  <c r="Q20" i="26" s="1"/>
  <c r="P21" i="26"/>
  <c r="Q21" i="26" s="1"/>
  <c r="P5" i="26" l="1"/>
  <c r="Q5" i="26" s="1"/>
  <c r="S22" i="26" s="1"/>
  <c r="P6" i="26"/>
  <c r="Q6" i="26" s="1"/>
  <c r="S6" i="26" l="1"/>
  <c r="N9" i="4"/>
  <c r="N13" i="4" s="1"/>
  <c r="N7" i="4"/>
  <c r="S9" i="26"/>
  <c r="S10" i="26"/>
  <c r="S11" i="26"/>
  <c r="S13" i="26"/>
  <c r="S12" i="26"/>
  <c r="S15" i="26"/>
  <c r="S18" i="26"/>
  <c r="S19" i="26"/>
  <c r="S17" i="26"/>
  <c r="S21" i="26"/>
  <c r="S20" i="26"/>
  <c r="P7" i="26"/>
  <c r="Q7" i="26" s="1"/>
  <c r="P8" i="26"/>
  <c r="Q8" i="26" s="1"/>
  <c r="S7" i="26" l="1"/>
  <c r="T6" i="26"/>
  <c r="N14" i="4"/>
  <c r="N15" i="4"/>
  <c r="S8" i="26"/>
  <c r="T7" i="26" l="1"/>
  <c r="R6" i="26"/>
  <c r="T8" i="26" l="1"/>
  <c r="R7" i="26"/>
  <c r="T9" i="26" l="1"/>
  <c r="R8" i="26"/>
  <c r="R9" i="26" l="1"/>
  <c r="T10" i="26"/>
  <c r="R10" i="26" l="1"/>
  <c r="T11" i="26"/>
  <c r="R11" i="26" l="1"/>
  <c r="T12" i="26"/>
  <c r="T13" i="26" l="1"/>
  <c r="R13" i="26" s="1"/>
  <c r="R12" i="26"/>
  <c r="P14" i="26" l="1"/>
  <c r="Q14" i="26" s="1"/>
  <c r="P16" i="26"/>
  <c r="Q16" i="26" s="1"/>
  <c r="S16" i="26" l="1"/>
  <c r="S14" i="26"/>
  <c r="T14" i="26"/>
  <c r="T15" i="26" s="1"/>
  <c r="O9" i="4"/>
  <c r="O13" i="4" s="1"/>
  <c r="R14" i="26" l="1"/>
  <c r="T16" i="26"/>
  <c r="R15" i="26"/>
  <c r="O14" i="4"/>
  <c r="P14" i="4"/>
  <c r="P15" i="4"/>
  <c r="O15" i="4"/>
  <c r="Q15" i="4" a="1"/>
  <c r="Q15" i="4" s="1"/>
  <c r="T17" i="26" l="1"/>
  <c r="R16" i="26"/>
  <c r="T18" i="26" l="1"/>
  <c r="R17" i="26"/>
  <c r="T19" i="26" l="1"/>
  <c r="R18" i="26"/>
  <c r="T20" i="26" l="1"/>
  <c r="R19" i="26"/>
  <c r="T21" i="26" l="1"/>
  <c r="R20" i="26"/>
  <c r="R21" i="26" l="1"/>
  <c r="T22" i="26"/>
  <c r="R22"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tc={50EFBA72-97AC-4D44-A2D1-35C874833616}</author>
    <author>tc={C578721E-DED3-47A7-8591-ACC0F0877A7A}</author>
    <author>tc={FDC933C3-4D5F-4EEC-84A3-FA5045FA90CE}</author>
    <author>tc={5A5D8927-A05C-424D-B69C-AD5492F16F56}</author>
    <author>tc={4EBB6D40-4D2F-49BD-A491-D4C1BB60CE09}</author>
    <author>tc={B3A209FC-2D05-49EB-AEE0-8F3ABDA84CE2}</author>
    <author>tc={D19CC42E-F1C4-431D-B486-0F58623FD16A}</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50EFBA72-97AC-4D44-A2D1-35C874833616}">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L4" authorId="4" shapeId="0" xr:uid="{C578721E-DED3-47A7-8591-ACC0F0877A7A}">
      <text>
        <t>[Threaded comment]
Your version of Excel allows you to read this threaded comment; however, any edits to it will get removed if the file is opened in a newer version of Excel. Learn more: https://go.microsoft.com/fwlink/?linkid=870924
Comment:
    AL 1395 / AL 1398</t>
      </text>
    </comment>
    <comment ref="L7" authorId="5" shapeId="0" xr:uid="{FDC933C3-4D5F-4EEC-84A3-FA5045FA90CE}">
      <text>
        <t>[Threaded comment]
Your version of Excel allows you to read this threaded comment; however, any edits to it will get removed if the file is opened in a newer version of Excel. Learn more: https://go.microsoft.com/fwlink/?linkid=870924
Comment:
    AL 1404</t>
      </text>
    </comment>
    <comment ref="L11" authorId="6" shapeId="0" xr:uid="{5A5D8927-A05C-424D-B69C-AD5492F16F56}">
      <text>
        <t>[Threaded comment]
Your version of Excel allows you to read this threaded comment; however, any edits to it will get removed if the file is opened in a newer version of Excel. Learn more: https://go.microsoft.com/fwlink/?linkid=870924
Comment:
    AL 1420</t>
      </text>
    </comment>
    <comment ref="L19" authorId="7" shapeId="0" xr:uid="{4EBB6D40-4D2F-49BD-A491-D4C1BB60CE09}">
      <text>
        <t>[Threaded comment]
Your version of Excel allows you to read this threaded comment; however, any edits to it will get removed if the file is opened in a newer version of Excel. Learn more: https://go.microsoft.com/fwlink/?linkid=870924
Comment:
    22-07-001 2024</t>
      </text>
    </comment>
    <comment ref="L23" authorId="8" shapeId="0" xr:uid="{B3A209FC-2D05-49EB-AEE0-8F3ABDA84CE2}">
      <text>
        <t>[Threaded comment]
Your version of Excel allows you to read this threaded comment; however, any edits to it will get removed if the file is opened in a newer version of Excel. Learn more: https://go.microsoft.com/fwlink/?linkid=870924
Comment:
    22-07-001 2025</t>
      </text>
    </comment>
    <comment ref="L24" authorId="9" shapeId="0" xr:uid="{D19CC42E-F1C4-431D-B486-0F58623FD16A}">
      <text>
        <t>[Threaded comment]
Your version of Excel allows you to read this threaded comment; however, any edits to it will get removed if the file is opened in a newer version of Excel. Learn more: https://go.microsoft.com/fwlink/?linkid=870924
Comment:
    22-07-001 2025</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<sst xmlns="http://schemas.openxmlformats.org/spreadsheetml/2006/main" count="466" uniqueCount="238">
  <si>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</si>
  <si>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</si>
  <si>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</si>
  <si>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</si>
  <si>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</si>
  <si>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</si>
  <si>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</si>
  <si>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</si>
  <si>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</si>
  <si>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</si>
  <si>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</si>
  <si>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</si>
  <si>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</si>
  <si>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</si>
  <si>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</si>
  <si>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</si>
  <si>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</si>
  <si>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</si>
  <si>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</si>
  <si>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</si>
  <si>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</si>
  <si>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</si>
  <si>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</si>
  <si>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</si>
  <si>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</si>
  <si>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</si>
  <si>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</si>
  <si>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</si>
  <si>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</si>
  <si>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</si>
  <si>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</si>
  <si>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</si>
  <si>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</si>
  <si>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</si>
  <si>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</si>
  <si>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</si>
  <si>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</si>
  <si>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</si>
  <si>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</si>
  <si>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</si>
  <si>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</si>
  <si>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</si>
  <si>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</si>
  <si>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</si>
  <si>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</si>
  <si>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</si>
  <si>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</si>
  <si>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</si>
  <si>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</si>
  <si>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</si>
  <si>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</si>
  <si>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</si>
  <si>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</si>
  <si>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</si>
  <si>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</si>
  <si>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</si>
  <si>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</si>
  <si>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</si>
  <si>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</si>
  <si>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</si>
  <si>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</si>
  <si>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</si>
  <si>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</si>
  <si>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</si>
  <si>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</si>
  <si>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</si>
  <si>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</si>
  <si>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</si>
  <si>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</si>
  <si>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</si>
  <si>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</si>
  <si>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</si>
  <si>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</si>
  <si>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</si>
  <si>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</si>
  <si>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</si>
  <si>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</si>
  <si>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</si>
  <si>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</si>
  <si>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</si>
  <si>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</si>
  <si>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</si>
  <si>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</si>
  <si>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</si>
  <si>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</si>
  <si>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</si>
  <si>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</si>
  <si>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</si>
  <si>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</si>
  <si>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</si>
  <si>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</si>
  <si>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</si>
  <si>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</si>
  <si>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</si>
  <si>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</si>
  <si>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</si>
  <si>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</si>
  <si>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</si>
  <si>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</si>
  <si>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</si>
  <si>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</si>
  <si>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</si>
  <si>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</si>
  <si>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</si>
  <si>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</si>
  <si>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</si>
  <si>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</si>
  <si>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Ventura</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</si>
  <si>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</si>
  <si>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</si>
  <si>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</si>
  <si>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</si>
  <si>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</si>
  <si>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</si>
  <si>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</si>
  <si>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</si>
  <si>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</si>
  <si>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</si>
  <si>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</si>
  <si>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</si>
  <si>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</si>
  <si>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</si>
  <si>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</si>
  <si>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</si>
  <si>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</si>
  <si>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</si>
  <si>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</si>
  <si>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</si>
  <si>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</si>
  <si>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</si>
  <si>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</si>
  <si>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</si>
  <si>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</si>
  <si>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</si>
  <si>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</si>
  <si>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</si>
  <si>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</si>
  <si>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</si>
  <si>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</si>
  <si>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</si>
  <si>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</si>
  <si>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Baldwin Hills</t>
  </si>
  <si>
    <t>Duarte</t>
  </si>
  <si>
    <t>San Marino</t>
  </si>
  <si>
    <t>San Diego</t>
  </si>
  <si>
    <t>East Pasadena</t>
  </si>
  <si>
    <t>Warring</t>
  </si>
  <si>
    <t>Last Adopted Revenue Requirement</t>
  </si>
  <si>
    <t>Purchased Power Surcharge</t>
  </si>
  <si>
    <t>Implementation Date</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</si>
  <si>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</si>
  <si>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</si>
  <si>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</si>
  <si>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</si>
  <si>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</si>
  <si>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</si>
  <si>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</si>
  <si>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</si>
  <si>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</si>
  <si>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</si>
  <si>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</si>
  <si>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</si>
  <si>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</si>
  <si>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</si>
  <si>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</si>
  <si>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</si>
  <si>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</si>
  <si>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</si>
  <si>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</si>
  <si>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</si>
  <si>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</si>
  <si>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</si>
  <si>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</si>
  <si>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</si>
  <si>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</si>
  <si>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</si>
  <si>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</si>
  <si>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</si>
  <si>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</si>
  <si>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</si>
  <si>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</si>
  <si>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</si>
  <si>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</si>
  <si>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</si>
  <si>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</si>
  <si>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</si>
  <si>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</si>
  <si>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</si>
  <si>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</si>
  <si>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</si>
  <si>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</si>
  <si>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</si>
  <si>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</si>
  <si>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</si>
  <si>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</si>
  <si>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</si>
  <si>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</si>
  <si>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Ventura County District</t>
  </si>
  <si>
    <t>AL 1395 / AL 1398</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</si>
  <si>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</si>
  <si>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</si>
  <si>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</si>
  <si>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</si>
  <si>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</si>
  <si>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</si>
  <si>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</si>
  <si>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</si>
  <si>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</si>
  <si>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1419</t>
  </si>
  <si>
    <t>Purchased Power &amp; Purchased Water Offset</t>
  </si>
  <si>
    <t>AL 1420</t>
  </si>
  <si>
    <t>2022 Cost of Capital and Trigger Implementation</t>
  </si>
  <si>
    <t>AL 1424</t>
  </si>
  <si>
    <t>2023 Cost of Capital Trigger Mechanism</t>
  </si>
  <si>
    <t>AL 1427</t>
  </si>
  <si>
    <t>2024 Annual Consumption Adjustment Mechanism</t>
  </si>
  <si>
    <t>AL 1429</t>
  </si>
  <si>
    <t>AL 1430</t>
  </si>
  <si>
    <t>2024 Interim Rates</t>
  </si>
  <si>
    <t>AL 1431</t>
  </si>
  <si>
    <t>AL 1435</t>
  </si>
  <si>
    <t>2024 Southern Production Expense Offset</t>
  </si>
  <si>
    <t xml:space="preserve">AL 1380 </t>
  </si>
  <si>
    <t>2019 GRC Interim Rate True Up-Southern Ending</t>
  </si>
  <si>
    <t>AL 1441</t>
  </si>
  <si>
    <t>2023 WRAM/MCBA</t>
  </si>
  <si>
    <t>AL 1442</t>
  </si>
  <si>
    <t>Remaining 2019 GRC IRTU</t>
  </si>
  <si>
    <t>AL 1449</t>
  </si>
  <si>
    <t>22-07-001</t>
  </si>
  <si>
    <t>2022 GRC Application (TY 2024) - Revenue Requirement Settlement*</t>
  </si>
  <si>
    <t>AL XXXX</t>
  </si>
  <si>
    <t>2025 Step Rates &amp; Annual Consumption Adjustment Mechanism</t>
  </si>
  <si>
    <t>Production Cost Reset</t>
  </si>
  <si>
    <t>2022 GRC Interim Rate True Up</t>
  </si>
  <si>
    <t>Purchased Water Offset</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</si>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</sst>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9"/>
      <color indexed="81"/>
      <name val="Tahoma"/>
      <family val="2"/>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4" fontId="0" fillId="0" borderId="0" xfId="0" applyNumberFormat="1"/>
    <xf numFmtId="14" fontId="0" fillId="8" borderId="0" xfId="0" applyNumberFormat="1" applyFill="1" applyAlignment="1">
      <alignment horizontal="center"/>
    </xf>
    <xf numFmtId="168" fontId="3" fillId="0"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 displayName="Kristina M Remelius" id="{85071FD6-B083-4E56-B48B-AE4094B7FE9A}" userId="S::Kristina.Remelius@amwater.com::5c4a46be-8ac5-4c53-b481-94061c02ccc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8T21:57:22.34" personId="{9741F384-B6CD-4176-8047-76814AB3AE6F}" id="{50EFBA72-97AC-4D44-A2D1-35C874833616}">
    <text>Incremental Revenue Requirements starting this row.</text>
  </threadedComment>
  <threadedComment ref="L4" dT="2024-01-24T16:26:19.25" personId="{85071FD6-B083-4E56-B48B-AE4094B7FE9A}" id="{C578721E-DED3-47A7-8591-ACC0F0877A7A}">
    <text>AL 1395 / AL 1398</text>
  </threadedComment>
  <threadedComment ref="L7" dT="2024-01-24T16:26:34.12" personId="{85071FD6-B083-4E56-B48B-AE4094B7FE9A}" id="{FDC933C3-4D5F-4EEC-84A3-FA5045FA90CE}">
    <text>AL 1404</text>
  </threadedComment>
  <threadedComment ref="L11" dT="2024-01-24T16:26:49.73" personId="{85071FD6-B083-4E56-B48B-AE4094B7FE9A}" id="{5A5D8927-A05C-424D-B69C-AD5492F16F56}">
    <text>AL 1420</text>
  </threadedComment>
  <threadedComment ref="L19" dT="2024-01-24T16:27:00.11" personId="{85071FD6-B083-4E56-B48B-AE4094B7FE9A}" id="{4EBB6D40-4D2F-49BD-A491-D4C1BB60CE09}">
    <text>22-07-001 2024</text>
  </threadedComment>
  <threadedComment ref="L23" dT="2024-01-24T16:27:14.25" personId="{85071FD6-B083-4E56-B48B-AE4094B7FE9A}" id="{B3A209FC-2D05-49EB-AEE0-8F3ABDA84CE2}">
    <text>22-07-001 2025</text>
  </threadedComment>
  <threadedComment ref="L24" dT="2024-01-24T16:27:14.25" personId="{85071FD6-B083-4E56-B48B-AE4094B7FE9A}" id="{D19CC42E-F1C4-431D-B486-0F58623FD16A}">
    <text>22-07-001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115" zoomScaleNormal="115" zoomScaleSheetLayoutView="115" workbookViewId="0"/>
  </sheetViews>
  <sheetFormatPr defaultRowHeight="15" x14ac:dyDescent="0.25"/>
  <cols>
    <col min="1" max="1" width="44.85546875" bestFit="1" customWidth="1"/>
    <col min="2" max="2" width="16.28515625" bestFit="1" customWidth="1"/>
    <col min="3" max="3" width="13.42578125" bestFit="1" customWidth="1"/>
    <col min="4" max="4" width="12.28515625" bestFit="1" customWidth="1"/>
    <col min="5" max="5" width="13" bestFit="1" customWidth="1"/>
    <col min="6" max="6" width="10.85546875" customWidth="1"/>
    <col min="7" max="7" width="32.28515625" bestFit="1" customWidth="1"/>
    <col min="8" max="9" width="11.5703125" bestFit="1" customWidth="1"/>
    <col min="10" max="10" width="10.140625" bestFit="1" customWidth="1"/>
    <col min="11" max="11" width="10.85546875" bestFit="1" customWidth="1"/>
    <col min="12" max="12" width="7.5703125" customWidth="1"/>
    <col min="13" max="13" width="32.28515625" bestFit="1" customWidth="1"/>
    <col min="14" max="14" width="11.5703125" bestFit="1" customWidth="1"/>
    <col min="15" max="15" width="11.28515625" bestFit="1" customWidth="1"/>
    <col min="16" max="16" width="9.85546875" bestFit="1" customWidth="1"/>
    <col min="17" max="17" width="10.85546875" bestFit="1" customWidth="1"/>
    <col min="18" max="18" width="7.85546875" customWidth="1"/>
    <col min="19" max="19" width="32.28515625" bestFit="1" customWidth="1"/>
    <col min="20" max="20" width="11.140625" bestFit="1" customWidth="1"/>
    <col min="21" max="21" width="10.140625" bestFit="1" customWidth="1"/>
    <col min="22" max="22" width="9.85546875" bestFit="1" customWidth="1"/>
    <col min="23" max="23" width="10.85546875" bestFit="1" customWidth="1"/>
  </cols>
  <sheetData>
    <row r="1" spans="1:23" x14ac:dyDescent="0.25">
      <c r="A1" s="1" t="str">
        <f>'Rev Req''t_yrs 1-3'!A1</f>
        <v>California American Water</v>
      </c>
    </row>
    <row r="2" spans="1:23" x14ac:dyDescent="0.25">
      <c r="A2" s="1" t="str">
        <f>'Rev Req''t_yrs 1-3'!A2</f>
        <v>Ventura County District</v>
      </c>
    </row>
    <row r="3" spans="1:23" ht="15.75" thickBot="1" x14ac:dyDescent="0.3">
      <c r="A3" s="1"/>
      <c r="B3" s="5"/>
      <c r="C3" s="5"/>
      <c r="D3" s="5"/>
    </row>
    <row r="4" spans="1:23" x14ac:dyDescent="0.25">
      <c r="A4" s="136" t="s">
        <v>31</v>
      </c>
      <c r="B4" s="137"/>
      <c r="C4" s="137"/>
      <c r="D4" s="137"/>
      <c r="E4" s="138"/>
      <c r="G4" s="136" t="s">
        <v>32</v>
      </c>
      <c r="H4" s="137"/>
      <c r="I4" s="137"/>
      <c r="J4" s="137"/>
      <c r="K4" s="138"/>
      <c r="M4" s="136" t="s">
        <v>33</v>
      </c>
      <c r="N4" s="137"/>
      <c r="O4" s="137"/>
      <c r="P4" s="137"/>
      <c r="Q4" s="138"/>
      <c r="S4" s="136" t="s">
        <v>34</v>
      </c>
      <c r="T4" s="137"/>
      <c r="U4" s="137"/>
      <c r="V4" s="137"/>
      <c r="W4" s="138"/>
    </row>
    <row r="5" spans="1:23" ht="15.75" thickBot="1" x14ac:dyDescent="0.3">
      <c r="A5" s="139"/>
      <c r="B5" s="140"/>
      <c r="C5" s="140"/>
      <c r="D5" s="140"/>
      <c r="E5" s="141"/>
      <c r="G5" s="139"/>
      <c r="H5" s="140"/>
      <c r="I5" s="140"/>
      <c r="J5" s="140"/>
      <c r="K5" s="141"/>
      <c r="M5" s="139"/>
      <c r="N5" s="140"/>
      <c r="O5" s="140"/>
      <c r="P5" s="140"/>
      <c r="Q5" s="141"/>
      <c r="S5" s="139"/>
      <c r="T5" s="140"/>
      <c r="U5" s="140"/>
      <c r="V5" s="140"/>
      <c r="W5" s="141"/>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1604.761621595017</v>
      </c>
      <c r="D7" s="86"/>
      <c r="E7" s="81"/>
      <c r="G7" s="89" t="str">
        <f>CONCATENATE("Bill Beginning"," ",'Rev Req''t_yrs 1-3'!$E3)</f>
        <v>Bill Beginning 2023</v>
      </c>
      <c r="H7" s="29">
        <f>Bill_Impact!K5</f>
        <v>1307.9258681992628</v>
      </c>
      <c r="J7" s="86"/>
      <c r="K7" s="81"/>
      <c r="M7" s="89" t="str">
        <f>CONCATENATE("Bill Beginning"," ",'Rev Req''t_yrs 1-3'!$E3)</f>
        <v>Bill Beginning 2023</v>
      </c>
      <c r="N7" s="29">
        <f>Bill_Impact!Q5</f>
        <v>696.32031156883897</v>
      </c>
      <c r="P7" s="86"/>
      <c r="Q7" s="81"/>
      <c r="S7" s="89" t="str">
        <f>CONCATENATE("Bill Beginning"," ",'Rev Req''t_yrs 1-3'!$E3)</f>
        <v>Bill Beginning 2023</v>
      </c>
      <c r="T7" s="29">
        <f>Bill_Impact!V5</f>
        <v>556.12997364171656</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SUMIFS(Bill_Impact!$F$6:$F$56,Bill_Impact!$D$6:$D$56,Summary!B$8,Bill_Impact!$A$6:$A$56,Summary!$A9)</f>
        <v>16.11016114904271</v>
      </c>
      <c r="C9" s="7">
        <f>SUMIFS(Bill_Impact!$F$6:$F$56,Bill_Impact!$D$6:$D$56,Summary!C$8,Bill_Impact!$A$6:$A$56,Summary!$A9)</f>
        <v>396.58231679203163</v>
      </c>
      <c r="D9" s="7">
        <f>SUMIFS(Bill_Impact!$F$6:$F$56,Bill_Impact!$D$6:$D$56,Summary!D$8,Bill_Impact!$A$6:$A$56,Summary!$A9)</f>
        <v>0</v>
      </c>
      <c r="E9" s="87">
        <f>SUMIFS(Bill_Impact!$F$6:$F$56,Bill_Impact!$D$6:$D$56,Summary!E$8,Bill_Impact!$A$6:$A$56,Summary!$A9)</f>
        <v>0</v>
      </c>
      <c r="G9" s="36" t="s">
        <v>36</v>
      </c>
      <c r="H9" s="7">
        <f>SUMIFS(Bill_Impact!$K$6:$K$56,Bill_Impact!$D$6:$D$56,Summary!H$8,Bill_Impact!$A$6:$A$56,Summary!$A9)</f>
        <v>18.172588552112984</v>
      </c>
      <c r="I9" s="7">
        <f>SUMIFS(Bill_Impact!$K$6:$K$56,Bill_Impact!$D$6:$D$56,Summary!I$8,Bill_Impact!$A$6:$A$56,Summary!$A9)</f>
        <v>336.50109460389592</v>
      </c>
      <c r="J9" s="7">
        <f>SUMIFS(Bill_Impact!$K$6:$K$56,Bill_Impact!$D$6:$D$56,Summary!J$8,Bill_Impact!$A$6:$A$56,Summary!$A9)</f>
        <v>0</v>
      </c>
      <c r="K9" s="87">
        <f>SUMIFS(Bill_Impact!$K$6:$K$56,Bill_Impact!$D$6:$D$56,Summary!K$8,Bill_Impact!$A$6:$A$56,Summary!$A9)</f>
        <v>0</v>
      </c>
      <c r="M9" s="36" t="s">
        <v>36</v>
      </c>
      <c r="N9" s="7">
        <f>SUMIFS(Bill_Impact!$Q$6:$Q$56,Bill_Impact!$D$6:$D$56,Summary!N$8,Bill_Impact!$A$6:$A$56,Summary!$A9)</f>
        <v>5.3408468614053675</v>
      </c>
      <c r="O9" s="7">
        <f>SUMIFS(Bill_Impact!$Q$6:$Q$56,Bill_Impact!$D$6:$D$56,Summary!O$8,Bill_Impact!$A$6:$A$56,Summary!$A9)</f>
        <v>143.35438344479851</v>
      </c>
      <c r="P9" s="7">
        <f>SUMIFS(Bill_Impact!$Q$6:$Q$56,Bill_Impact!$D$6:$D$56,Summary!P$8,Bill_Impact!$A$6:$A$56,Summary!$A9)</f>
        <v>0</v>
      </c>
      <c r="Q9" s="87">
        <f>SUMIFS(Bill_Impact!$Q$6:$Q$56,Bill_Impact!$D$6:$D$56,Summary!Q$8,Bill_Impact!$A$6:$A$56,Summary!$A9)</f>
        <v>0</v>
      </c>
      <c r="S9" s="36" t="s">
        <v>36</v>
      </c>
      <c r="T9" s="7">
        <f>SUMIFS(Bill_Impact!$V$6:$V$56,Bill_Impact!$D$6:$D$56,Summary!T$8,Bill_Impact!$A$6:$A$56,Summary!$A9)</f>
        <v>6.3052868382657152</v>
      </c>
      <c r="U9" s="7">
        <f>SUMIFS(Bill_Impact!$V$6:$V$56,Bill_Impact!$D$6:$D$56,Summary!U$8,Bill_Impact!$A$6:$A$56,Summary!$A9)</f>
        <v>120.7897068953913</v>
      </c>
      <c r="V9" s="7">
        <f>SUMIFS(Bill_Impact!$V$6:$V$56,Bill_Impact!$D$6:$D$56,Summary!V$8,Bill_Impact!$A$6:$A$56,Summary!$A9)</f>
        <v>0</v>
      </c>
      <c r="W9" s="87">
        <f>SUMIFS(Bill_Impact!$V$6:$V$56,Bill_Impact!$D$6:$D$56,Summary!W$8,Bill_Impact!$A$6:$A$56,Summary!$A9)</f>
        <v>0</v>
      </c>
    </row>
    <row r="10" spans="1:23" x14ac:dyDescent="0.25">
      <c r="A10" s="36" t="s">
        <v>37</v>
      </c>
      <c r="B10" s="7">
        <f>SUMIFS(Bill_Impact!$F$6:$F$56,Bill_Impact!$D$6:$D$56,Summary!B$8,Bill_Impact!$A$6:$A$56,Summary!$A10)</f>
        <v>0</v>
      </c>
      <c r="C10" s="7">
        <f>SUMIFS(Bill_Impact!$F$6:$F$56,Bill_Impact!$D$6:$D$56,Summary!C$8,Bill_Impact!$A$6:$A$56,Summary!$A10)</f>
        <v>7.9123397414074361</v>
      </c>
      <c r="D10" s="7">
        <f>SUMIFS(Bill_Impact!$F$6:$F$56,Bill_Impact!$D$6:$D$56,Summary!D$8,Bill_Impact!$A$6:$A$56,Summary!$A10)</f>
        <v>0</v>
      </c>
      <c r="E10" s="87">
        <f>SUMIFS(Bill_Impact!$F$6:$F$56,Bill_Impact!$D$6:$D$56,Summary!E$8,Bill_Impact!$A$6:$A$56,Summary!$A10)</f>
        <v>0</v>
      </c>
      <c r="G10" s="36" t="s">
        <v>37</v>
      </c>
      <c r="H10" s="7">
        <f>SUMIFS(Bill_Impact!$K$6:$K$56,Bill_Impact!$D$6:$D$56,Summary!H$8,Bill_Impact!$A$6:$A$56,Summary!$A10)</f>
        <v>0</v>
      </c>
      <c r="I10" s="7">
        <f>SUMIFS(Bill_Impact!$K$6:$K$56,Bill_Impact!$D$6:$D$56,Summary!I$8,Bill_Impact!$A$6:$A$56,Summary!$A10)</f>
        <v>7.9123397414072656</v>
      </c>
      <c r="J10" s="7">
        <f>SUMIFS(Bill_Impact!$K$6:$K$56,Bill_Impact!$D$6:$D$56,Summary!J$8,Bill_Impact!$A$6:$A$56,Summary!$A10)</f>
        <v>0</v>
      </c>
      <c r="K10" s="87">
        <f>SUMIFS(Bill_Impact!$K$6:$K$56,Bill_Impact!$D$6:$D$56,Summary!K$8,Bill_Impact!$A$6:$A$56,Summary!$A10)</f>
        <v>0</v>
      </c>
      <c r="M10" s="36" t="s">
        <v>37</v>
      </c>
      <c r="N10" s="7">
        <f>SUMIFS(Bill_Impact!$Q$6:$Q$56,Bill_Impact!$D$6:$D$56,Summary!N$8,Bill_Impact!$A$6:$A$56,Summary!$A10)</f>
        <v>0</v>
      </c>
      <c r="O10" s="7">
        <f>SUMIFS(Bill_Impact!$Q$6:$Q$56,Bill_Impact!$D$6:$D$56,Summary!O$8,Bill_Impact!$A$6:$A$56,Summary!$A10)</f>
        <v>2.9528640109091384</v>
      </c>
      <c r="P10" s="7">
        <f>SUMIFS(Bill_Impact!$Q$6:$Q$56,Bill_Impact!$D$6:$D$56,Summary!P$8,Bill_Impact!$A$6:$A$56,Summary!$A10)</f>
        <v>0</v>
      </c>
      <c r="Q10" s="87">
        <f>SUMIFS(Bill_Impact!$Q$6:$Q$56,Bill_Impact!$D$6:$D$56,Summary!Q$8,Bill_Impact!$A$6:$A$56,Summary!$A10)</f>
        <v>0</v>
      </c>
      <c r="S10" s="36" t="s">
        <v>37</v>
      </c>
      <c r="T10" s="7">
        <f>SUMIFS(Bill_Impact!$V$6:$V$56,Bill_Impact!$D$6:$D$56,Summary!T$8,Bill_Impact!$A$6:$A$56,Summary!$A10)</f>
        <v>0</v>
      </c>
      <c r="U10" s="7">
        <f>SUMIFS(Bill_Impact!$V$6:$V$56,Bill_Impact!$D$6:$D$56,Summary!U$8,Bill_Impact!$A$6:$A$56,Summary!$A10)</f>
        <v>2.9528640109090531</v>
      </c>
      <c r="V10" s="7">
        <f>SUMIFS(Bill_Impact!$V$6:$V$56,Bill_Impact!$D$6:$D$56,Summary!V$8,Bill_Impact!$A$6:$A$56,Summary!$A10)</f>
        <v>0</v>
      </c>
      <c r="W10" s="87">
        <f>SUMIFS(Bill_Impact!$V$6:$V$56,Bill_Impact!$D$6:$D$56,Summary!W$8,Bill_Impact!$A$6:$A$56,Summary!$A10)</f>
        <v>0</v>
      </c>
    </row>
    <row r="11" spans="1:23" x14ac:dyDescent="0.25">
      <c r="A11" s="36" t="s">
        <v>38</v>
      </c>
      <c r="B11" s="7">
        <f>SUMIFS(Bill_Impact!$F$6:$F$56,Bill_Impact!$D$6:$D$56,Summary!B$8,Bill_Impact!$A$6:$A$56,Summary!$A11)</f>
        <v>0</v>
      </c>
      <c r="C11" s="7">
        <f>SUMIFS(Bill_Impact!$F$6:$F$56,Bill_Impact!$D$6:$D$56,Summary!C$8,Bill_Impact!$A$6:$A$56,Summary!$A11)</f>
        <v>0</v>
      </c>
      <c r="D11" s="7">
        <f>SUMIFS(Bill_Impact!$F$6:$F$56,Bill_Impact!$D$6:$D$56,Summary!D$8,Bill_Impact!$A$6:$A$56,Summary!$A11)</f>
        <v>0</v>
      </c>
      <c r="E11" s="87">
        <f>SUMIFS(Bill_Impact!$F$6:$F$56,Bill_Impact!$D$6:$D$56,Summary!E$8,Bill_Impact!$A$6:$A$56,Summary!$A11)</f>
        <v>0</v>
      </c>
      <c r="G11" s="36" t="s">
        <v>39</v>
      </c>
      <c r="H11" s="7">
        <f>SUMIFS(Bill_Impact!$K$6:$K$56,Bill_Impact!$D$6:$D$56,Summary!H$8,Bill_Impact!$A$6:$A$56,Summary!$A11)</f>
        <v>0</v>
      </c>
      <c r="I11" s="7">
        <f>SUMIFS(Bill_Impact!$K$6:$K$56,Bill_Impact!$D$6:$D$56,Summary!I$8,Bill_Impact!$A$6:$A$56,Summary!$A11)</f>
        <v>0</v>
      </c>
      <c r="J11" s="7">
        <f>SUMIFS(Bill_Impact!$K$6:$K$56,Bill_Impact!$D$6:$D$56,Summary!J$8,Bill_Impact!$A$6:$A$56,Summary!$A11)</f>
        <v>0</v>
      </c>
      <c r="K11" s="87">
        <f>SUMIFS(Bill_Impact!$K$6:$K$56,Bill_Impact!$D$6:$D$56,Summary!K$8,Bill_Impact!$A$6:$A$56,Summary!$A11)</f>
        <v>0</v>
      </c>
      <c r="M11" s="36" t="s">
        <v>39</v>
      </c>
      <c r="N11" s="7">
        <f>SUMIFS(Bill_Impact!$Q$6:$Q$56,Bill_Impact!$D$6:$D$56,Summary!N$8,Bill_Impact!$A$6:$A$56,Summary!$A11)</f>
        <v>0</v>
      </c>
      <c r="O11" s="7">
        <f>SUMIFS(Bill_Impact!$Q$6:$Q$56,Bill_Impact!$D$6:$D$56,Summary!O$8,Bill_Impact!$A$6:$A$56,Summary!$A11)</f>
        <v>0</v>
      </c>
      <c r="P11" s="7">
        <f>SUMIFS(Bill_Impact!$Q$6:$Q$56,Bill_Impact!$D$6:$D$56,Summary!P$8,Bill_Impact!$A$6:$A$56,Summary!$A11)</f>
        <v>0</v>
      </c>
      <c r="Q11" s="87">
        <f>SUMIFS(Bill_Impact!$Q$6:$Q$56,Bill_Impact!$D$6:$D$56,Summary!Q$8,Bill_Impact!$A$6:$A$56,Summary!$A11)</f>
        <v>0</v>
      </c>
      <c r="S11" s="36" t="s">
        <v>39</v>
      </c>
      <c r="T11" s="7">
        <f>SUMIFS(Bill_Impact!$V$6:$V$56,Bill_Impact!$D$6:$D$56,Summary!T$8,Bill_Impact!$A$6:$A$56,Summary!$A11)</f>
        <v>0</v>
      </c>
      <c r="U11" s="7">
        <f>SUMIFS(Bill_Impact!$V$6:$V$56,Bill_Impact!$D$6:$D$56,Summary!U$8,Bill_Impact!$A$6:$A$56,Summary!$A11)</f>
        <v>0</v>
      </c>
      <c r="V11" s="7">
        <f>SUMIFS(Bill_Impact!$V$6:$V$56,Bill_Impact!$D$6:$D$56,Summary!V$8,Bill_Impact!$A$6:$A$56,Summary!$A11)</f>
        <v>0</v>
      </c>
      <c r="W11" s="87">
        <f>SUMIFS(Bill_Impact!$V$6:$V$56,Bill_Impact!$D$6:$D$56,Summary!W$8,Bill_Impact!$A$6:$A$56,Summary!$A11)</f>
        <v>0</v>
      </c>
    </row>
    <row r="12" spans="1:23" x14ac:dyDescent="0.25">
      <c r="A12" s="36" t="s">
        <v>40</v>
      </c>
      <c r="B12" s="7">
        <f>SUMIFS(Bill_Impact!$F$6:$F$56,Bill_Impact!$D$6:$D$56,Summary!B$8,Bill_Impact!$A$6:$A$56,Summary!$A12)</f>
        <v>0</v>
      </c>
      <c r="C12" s="7">
        <f>SUMIFS(Bill_Impact!$F$6:$F$56,Bill_Impact!$D$6:$D$56,Summary!C$8,Bill_Impact!$A$6:$A$56,Summary!$A12)</f>
        <v>0</v>
      </c>
      <c r="D12" s="7">
        <f>SUMIFS(Bill_Impact!$F$6:$F$56,Bill_Impact!$D$6:$D$56,Summary!D$8,Bill_Impact!$A$6:$A$56,Summary!$A12)</f>
        <v>0</v>
      </c>
      <c r="E12" s="87">
        <f>SUMIFS(Bill_Impact!$F$6:$F$56,Bill_Impact!$D$6:$D$56,Summary!E$8,Bill_Impact!$A$6:$A$56,Summary!$A12)</f>
        <v>0</v>
      </c>
      <c r="G12" s="36" t="s">
        <v>40</v>
      </c>
      <c r="H12" s="7">
        <f>SUMIFS(Bill_Impact!$K$6:$K$56,Bill_Impact!$D$6:$D$56,Summary!H$8,Bill_Impact!$A$6:$A$56,Summary!$A12)</f>
        <v>0</v>
      </c>
      <c r="I12" s="7">
        <f>SUMIFS(Bill_Impact!$K$6:$K$56,Bill_Impact!$D$6:$D$56,Summary!I$8,Bill_Impact!$A$6:$A$56,Summary!$A12)</f>
        <v>0</v>
      </c>
      <c r="J12" s="7">
        <f>SUMIFS(Bill_Impact!$K$6:$K$56,Bill_Impact!$D$6:$D$56,Summary!J$8,Bill_Impact!$A$6:$A$56,Summary!$A12)</f>
        <v>0</v>
      </c>
      <c r="K12" s="87">
        <f>SUMIFS(Bill_Impact!$K$6:$K$56,Bill_Impact!$D$6:$D$56,Summary!K$8,Bill_Impact!$A$6:$A$56,Summary!$A12)</f>
        <v>0</v>
      </c>
      <c r="M12" s="36" t="s">
        <v>40</v>
      </c>
      <c r="N12" s="7">
        <f>SUMIFS(Bill_Impact!$Q$6:$Q$56,Bill_Impact!$D$6:$D$56,Summary!N$8,Bill_Impact!$A$6:$A$56,Summary!$A12)</f>
        <v>0</v>
      </c>
      <c r="O12" s="7">
        <f>SUMIFS(Bill_Impact!$Q$6:$Q$56,Bill_Impact!$D$6:$D$56,Summary!O$8,Bill_Impact!$A$6:$A$56,Summary!$A12)</f>
        <v>0</v>
      </c>
      <c r="P12" s="7">
        <f>SUMIFS(Bill_Impact!$Q$6:$Q$56,Bill_Impact!$D$6:$D$56,Summary!P$8,Bill_Impact!$A$6:$A$56,Summary!$A12)</f>
        <v>0</v>
      </c>
      <c r="Q12" s="87">
        <f>SUMIFS(Bill_Impact!$Q$6:$Q$56,Bill_Impact!$D$6:$D$56,Summary!Q$8,Bill_Impact!$A$6:$A$56,Summary!$A12)</f>
        <v>0</v>
      </c>
      <c r="S12" s="36" t="s">
        <v>40</v>
      </c>
      <c r="T12" s="7">
        <f>SUMIFS(Bill_Impact!$V$6:$V$56,Bill_Impact!$D$6:$D$56,Summary!T$8,Bill_Impact!$A$6:$A$56,Summary!$A12)</f>
        <v>0</v>
      </c>
      <c r="U12" s="7">
        <f>SUMIFS(Bill_Impact!$V$6:$V$56,Bill_Impact!$D$6:$D$56,Summary!U$8,Bill_Impact!$A$6:$A$56,Summary!$A12)</f>
        <v>0</v>
      </c>
      <c r="V12" s="7">
        <f>SUMIFS(Bill_Impact!$V$6:$V$56,Bill_Impact!$D$6:$D$56,Summary!V$8,Bill_Impact!$A$6:$A$56,Summary!$A12)</f>
        <v>0</v>
      </c>
      <c r="W12" s="87">
        <f>SUMIFS(Bill_Impact!$V$6:$V$56,Bill_Impact!$D$6:$D$56,Summary!W$8,Bill_Impact!$A$6:$A$56,Summary!$A12)</f>
        <v>0</v>
      </c>
    </row>
    <row r="13" spans="1:23" ht="15.75" thickBot="1" x14ac:dyDescent="0.3">
      <c r="A13" s="26" t="s">
        <v>41</v>
      </c>
      <c r="B13" s="27">
        <f>SUM(B9:B12)</f>
        <v>16.11016114904271</v>
      </c>
      <c r="C13" s="27">
        <f>SUM(C9:C12)</f>
        <v>404.49465653343907</v>
      </c>
      <c r="D13" s="27">
        <f>SUM(D9:D12)</f>
        <v>0</v>
      </c>
      <c r="E13" s="28">
        <f>SUM(E9:E12)</f>
        <v>0</v>
      </c>
      <c r="G13" s="26" t="s">
        <v>41</v>
      </c>
      <c r="H13" s="27">
        <f>SUM(H9:H12)</f>
        <v>18.172588552112984</v>
      </c>
      <c r="I13" s="27">
        <f>SUM(I9:I12)</f>
        <v>344.41343434530319</v>
      </c>
      <c r="J13" s="27">
        <f>SUM(J9:J12)</f>
        <v>0</v>
      </c>
      <c r="K13" s="28">
        <f>SUM(K9:K12)</f>
        <v>0</v>
      </c>
      <c r="M13" s="26" t="s">
        <v>41</v>
      </c>
      <c r="N13" s="27">
        <f>SUM(N9:N12)</f>
        <v>5.3408468614053675</v>
      </c>
      <c r="O13" s="27">
        <f>SUM(O9:O12)</f>
        <v>146.30724745570765</v>
      </c>
      <c r="P13" s="27">
        <f>SUM(P9:P12)</f>
        <v>0</v>
      </c>
      <c r="Q13" s="28">
        <f>SUM(Q9:Q12)</f>
        <v>0</v>
      </c>
      <c r="S13" s="26" t="s">
        <v>41</v>
      </c>
      <c r="T13" s="27">
        <f>SUM(T9:T12)</f>
        <v>6.3052868382657152</v>
      </c>
      <c r="U13" s="27">
        <f>SUM(U9:U12)</f>
        <v>123.74257090630036</v>
      </c>
      <c r="V13" s="27">
        <f>SUM(V9:V12)</f>
        <v>0</v>
      </c>
      <c r="W13" s="28">
        <f>SUM(W9:W12)</f>
        <v>0</v>
      </c>
    </row>
    <row r="14" spans="1:23" ht="32.25" customHeight="1" x14ac:dyDescent="0.25">
      <c r="A14" s="90" t="s">
        <v>42</v>
      </c>
      <c r="B14" s="93">
        <f>(B13/B7)</f>
        <v>1.0038974594264272E-2</v>
      </c>
      <c r="C14" s="93">
        <f>(C13-B13)/B13</f>
        <v>24.108045338048946</v>
      </c>
      <c r="D14" s="93">
        <f>(D13-C13)/C13</f>
        <v>-1</v>
      </c>
      <c r="E14" s="94" t="e">
        <f>(E13-D13)/D13</f>
        <v>#DIV/0!</v>
      </c>
      <c r="G14" s="90" t="s">
        <v>42</v>
      </c>
      <c r="H14" s="93">
        <f>(H13/H7)</f>
        <v>1.3894203787813137E-2</v>
      </c>
      <c r="I14" s="93">
        <f>(I13-H13)/H13</f>
        <v>17.952359668389519</v>
      </c>
      <c r="J14" s="93">
        <f>(J13-I13)/I13</f>
        <v>-1</v>
      </c>
      <c r="K14" s="94" t="e">
        <f>(K13-J13)/J13</f>
        <v>#DIV/0!</v>
      </c>
      <c r="M14" s="90" t="s">
        <v>42</v>
      </c>
      <c r="N14" s="93">
        <f>(N13/N7)</f>
        <v>7.6701006313778424E-3</v>
      </c>
      <c r="O14" s="93">
        <f>(O13-N13)/N13</f>
        <v>26.394016576840961</v>
      </c>
      <c r="P14" s="93">
        <f>(P13-O13)/O13</f>
        <v>-1</v>
      </c>
      <c r="Q14" s="94" t="e">
        <f>(Q13-P13)/P13</f>
        <v>#DIV/0!</v>
      </c>
      <c r="S14" s="90" t="s">
        <v>42</v>
      </c>
      <c r="T14" s="93">
        <f>(T13/T7)</f>
        <v>1.1337793568249314E-2</v>
      </c>
      <c r="U14" s="93">
        <f>(U13-T13)/T13</f>
        <v>18.625208825604524</v>
      </c>
      <c r="V14" s="93">
        <f>(V13-U13)/U13</f>
        <v>-1</v>
      </c>
      <c r="W14" s="94" t="e">
        <f>(W13-V13)/V13</f>
        <v>#DIV/0!</v>
      </c>
    </row>
    <row r="15" spans="1:23" ht="30.75" thickBot="1" x14ac:dyDescent="0.3">
      <c r="A15" s="38" t="s">
        <v>43</v>
      </c>
      <c r="B15" s="91">
        <f>B13/B7</f>
        <v>1.0038974594264272E-2</v>
      </c>
      <c r="C15" s="91">
        <f>SUM(B13:C13)/B7</f>
        <v>0.2620980038545731</v>
      </c>
      <c r="D15" s="91">
        <f>SUM(B13:D13)/B7</f>
        <v>0.2620980038545731</v>
      </c>
      <c r="E15" s="92" cm="1">
        <f t="array" ref="E15">SUM(B13:E13/B7)</f>
        <v>0.26209800385457316</v>
      </c>
      <c r="G15" s="38" t="s">
        <v>43</v>
      </c>
      <c r="H15" s="91">
        <f>H13/H7</f>
        <v>1.3894203787813137E-2</v>
      </c>
      <c r="I15" s="91">
        <f>SUM(H13:I13)/H7</f>
        <v>0.27722215128034772</v>
      </c>
      <c r="J15" s="91">
        <f>SUM(H13:J13)/H7</f>
        <v>0.27722215128034772</v>
      </c>
      <c r="K15" s="92" cm="1">
        <f t="array" ref="K15">SUM(H13:K13/H7)</f>
        <v>0.27722215128034772</v>
      </c>
      <c r="M15" s="38" t="s">
        <v>43</v>
      </c>
      <c r="N15" s="91">
        <f>N13/N7</f>
        <v>7.6701006313778424E-3</v>
      </c>
      <c r="O15" s="91">
        <f>SUM(N13:O13)/N7</f>
        <v>0.21778496447338078</v>
      </c>
      <c r="P15" s="91">
        <f>SUM(N13:P13)/N7</f>
        <v>0.21778496447338078</v>
      </c>
      <c r="Q15" s="92" cm="1">
        <f t="array" ref="Q15">SUM(N13:Q13/N7)</f>
        <v>0.21778496447338078</v>
      </c>
      <c r="S15" s="38" t="s">
        <v>43</v>
      </c>
      <c r="T15" s="91">
        <f>T13/T7</f>
        <v>1.1337793568249314E-2</v>
      </c>
      <c r="U15" s="91">
        <f>SUM(T13:U13)/T7</f>
        <v>0.23384435996673797</v>
      </c>
      <c r="V15" s="91">
        <f>SUM(T13:V13)/T7</f>
        <v>0.23384435996673797</v>
      </c>
      <c r="W15" s="92" cm="1">
        <f t="array" ref="W15">SUM(T13:W13/T7)</f>
        <v>0.233844359966738</v>
      </c>
    </row>
    <row r="16" spans="1:23" x14ac:dyDescent="0.25">
      <c r="A16" s="1"/>
      <c r="B16" s="29"/>
      <c r="C16" s="29"/>
      <c r="D16" s="29"/>
    </row>
    <row r="17" spans="1:10" ht="15.75" thickBot="1" x14ac:dyDescent="0.3"/>
    <row r="18" spans="1:10" x14ac:dyDescent="0.25">
      <c r="A18" s="56" t="str">
        <f>CONCATENATE("Authorized Revenue Req't Beginning"," ",'Rev Req''t_yrs 1-3'!E3)</f>
        <v>Authorized Revenue Req't Beginning 2023</v>
      </c>
      <c r="B18" s="57">
        <f>'Rev Req''t_yrs 1-3'!E4</f>
        <v>41935202</v>
      </c>
      <c r="C18" s="49"/>
      <c r="D18" s="49"/>
      <c r="E18" s="50"/>
    </row>
    <row r="19" spans="1:10" x14ac:dyDescent="0.25">
      <c r="A19" s="48"/>
      <c r="B19" s="142" t="s">
        <v>44</v>
      </c>
      <c r="C19" s="142"/>
      <c r="D19" s="142"/>
      <c r="E19" s="143"/>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-42648.427903532982</v>
      </c>
      <c r="C21" s="20">
        <f>'Rev Req''t_yrs 1-3'!O5</f>
        <v>529583.87106110901</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-779564.28624989837</v>
      </c>
      <c r="E23" s="33">
        <f>'Rev Req''t_yrs 1-3'!Q7</f>
        <v>0</v>
      </c>
    </row>
    <row r="24" spans="1:10" x14ac:dyDescent="0.25">
      <c r="A24" s="10" t="str">
        <f>'Rev Req''t_yrs 1-3'!M8</f>
        <v>Anticipated</v>
      </c>
      <c r="B24" s="20">
        <f>'Rev Req''t_yrs 1-3'!N8</f>
        <v>0</v>
      </c>
      <c r="C24" s="20">
        <f>'Rev Req''t_yrs 1-3'!O8</f>
        <v>0</v>
      </c>
      <c r="D24" s="20">
        <f>'Rev Req''t_yrs 1-3'!P8</f>
        <v>3153818</v>
      </c>
      <c r="E24" s="33">
        <f>'Rev Req''t_yrs 1-3'!Q8</f>
        <v>1800758.7451429442</v>
      </c>
    </row>
    <row r="25" spans="1:10" ht="15.75" thickBot="1" x14ac:dyDescent="0.3">
      <c r="A25" s="45" t="s">
        <v>45</v>
      </c>
      <c r="B25" s="46">
        <f>SUM(B21:B24)</f>
        <v>-42648.427903532982</v>
      </c>
      <c r="C25" s="46">
        <f>SUM(C21:C24)</f>
        <v>529583.87106110901</v>
      </c>
      <c r="D25" s="46">
        <f>SUM(D21:D24)</f>
        <v>2374253.7137501016</v>
      </c>
      <c r="E25" s="47">
        <f>SUM(E21:E24)</f>
        <v>1800758.7451429442</v>
      </c>
    </row>
    <row r="26" spans="1:10" ht="15.75" thickTop="1" x14ac:dyDescent="0.25">
      <c r="A26" s="36"/>
      <c r="B26" s="18"/>
      <c r="E26" s="11"/>
      <c r="G26" s="1"/>
      <c r="H26" s="29"/>
      <c r="I26" s="29"/>
      <c r="J26" s="29"/>
    </row>
    <row r="27" spans="1:10" x14ac:dyDescent="0.25">
      <c r="A27" s="35" t="s">
        <v>42</v>
      </c>
      <c r="B27" s="84">
        <f>B25/B18</f>
        <v>-1.0170078089413515E-3</v>
      </c>
      <c r="C27" s="72">
        <f>(C25-B25)/(B28)</f>
        <v>1.3659522998039225E-2</v>
      </c>
      <c r="D27" s="72">
        <f t="shared" ref="D27:E27" si="0">(D25-C25)/(C28)</f>
        <v>4.3483660981503094E-2</v>
      </c>
      <c r="E27" s="85">
        <f t="shared" si="0"/>
        <v>-1.2802258257777616E-2</v>
      </c>
      <c r="G27" s="1"/>
      <c r="H27" s="29"/>
      <c r="I27" s="29"/>
      <c r="J27" s="29"/>
    </row>
    <row r="28" spans="1:10" x14ac:dyDescent="0.25">
      <c r="A28" s="35" t="s">
        <v>46</v>
      </c>
      <c r="B28" s="20">
        <f>B18+B25</f>
        <v>41892553.572096467</v>
      </c>
      <c r="C28" s="20">
        <f>B28+C25</f>
        <v>42422137.443157576</v>
      </c>
      <c r="D28" s="20">
        <f>C28+D25</f>
        <v>44796391.156907678</v>
      </c>
      <c r="E28" s="33">
        <f>D28+E25</f>
        <v>46597149.902050622</v>
      </c>
      <c r="F28" s="34"/>
    </row>
    <row r="29" spans="1:10" ht="15.75" thickBot="1" x14ac:dyDescent="0.3">
      <c r="A29" s="38" t="s">
        <v>43</v>
      </c>
      <c r="B29" s="82">
        <f>(B28-B18)/B18</f>
        <v>-1.0170078089413515E-3</v>
      </c>
      <c r="C29" s="82">
        <f>(C28-B18)/B18</f>
        <v>1.1611615538601102E-2</v>
      </c>
      <c r="D29" s="82">
        <f>(D28-C28)/C28</f>
        <v>5.5967328778080083E-2</v>
      </c>
      <c r="E29" s="83">
        <f>(E28-D28)/D28</f>
        <v>4.019874589529885E-2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5"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60"/>
  <sheetViews>
    <sheetView view="pageBreakPreview" zoomScale="96" zoomScaleNormal="96" zoomScaleSheetLayoutView="96" workbookViewId="0"/>
  </sheetViews>
  <sheetFormatPr defaultRowHeight="15" x14ac:dyDescent="0.25"/>
  <cols>
    <col min="1" max="1" width="44.140625" bestFit="1" customWidth="1"/>
    <col min="2" max="2" width="44.85546875" bestFit="1" customWidth="1"/>
    <col min="3" max="3" width="67.7109375" customWidth="1"/>
    <col min="4" max="4" width="25.140625" style="3" customWidth="1"/>
    <col min="5" max="5" width="13.42578125" style="20" customWidth="1"/>
    <col min="6" max="6" width="10.140625" style="20" customWidth="1"/>
    <col min="7" max="7" width="10.5703125" style="20" customWidth="1"/>
    <col min="8" max="8" width="12.28515625" style="20" customWidth="1"/>
    <col min="9" max="9" width="14.140625" style="20" bestFit="1" customWidth="1"/>
    <col min="10" max="10" width="17.7109375" style="3" bestFit="1" customWidth="1"/>
    <col min="11" max="11" width="14.85546875" style="3" customWidth="1"/>
    <col min="12" max="12" width="13.42578125" bestFit="1" customWidth="1"/>
    <col min="13" max="13" width="12.7109375" bestFit="1" customWidth="1"/>
    <col min="14" max="14" width="12.28515625" bestFit="1" customWidth="1"/>
    <col min="15" max="15" width="10.140625" bestFit="1" customWidth="1"/>
    <col min="16" max="16" width="10.5703125" bestFit="1" customWidth="1"/>
    <col min="17" max="17" width="12.28515625" bestFit="1" customWidth="1"/>
  </cols>
  <sheetData>
    <row r="1" spans="1:17" x14ac:dyDescent="0.25">
      <c r="A1" s="60" t="s">
        <v>47</v>
      </c>
      <c r="B1" s="1" t="s">
        <v>48</v>
      </c>
      <c r="D1" s="53"/>
    </row>
    <row r="2" spans="1:17" x14ac:dyDescent="0.25">
      <c r="A2" s="60" t="s">
        <v>197</v>
      </c>
      <c r="B2" s="1" t="s">
        <v>49</v>
      </c>
      <c r="C2" s="5" t="str">
        <f>CONCATENATE(E3,"-",H3)</f>
        <v>2023-2026</v>
      </c>
      <c r="E2" s="144" t="s">
        <v>50</v>
      </c>
      <c r="F2" s="144"/>
      <c r="G2" s="144"/>
      <c r="H2" s="144"/>
    </row>
    <row r="3" spans="1:17" s="13" customFormat="1" ht="45" x14ac:dyDescent="0.25">
      <c r="A3" s="13" t="s">
        <v>51</v>
      </c>
      <c r="B3" s="13" t="s">
        <v>52</v>
      </c>
      <c r="C3" s="13" t="s">
        <v>53</v>
      </c>
      <c r="D3" s="13" t="s">
        <v>54</v>
      </c>
      <c r="E3" s="13">
        <v>2023</v>
      </c>
      <c r="F3" s="13">
        <v>2024</v>
      </c>
      <c r="G3" s="13">
        <v>2025</v>
      </c>
      <c r="H3" s="13">
        <v>2026</v>
      </c>
      <c r="I3" s="21" t="s">
        <v>55</v>
      </c>
      <c r="J3" s="13" t="s">
        <v>56</v>
      </c>
      <c r="K3" s="13" t="s">
        <v>57</v>
      </c>
    </row>
    <row r="4" spans="1:17" x14ac:dyDescent="0.25">
      <c r="A4" s="30" t="s">
        <v>58</v>
      </c>
      <c r="B4" s="30" t="s">
        <v>198</v>
      </c>
      <c r="C4" s="30" t="s">
        <v>147</v>
      </c>
      <c r="D4" s="32"/>
      <c r="E4" s="31">
        <v>41935202</v>
      </c>
      <c r="F4" s="31"/>
      <c r="G4" s="31"/>
      <c r="H4" s="31"/>
      <c r="I4" s="62">
        <v>44880</v>
      </c>
      <c r="J4" s="62">
        <v>44927</v>
      </c>
      <c r="K4" s="62" t="s">
        <v>59</v>
      </c>
      <c r="L4" s="20">
        <v>41935201.873092324</v>
      </c>
    </row>
    <row r="5" spans="1:17" x14ac:dyDescent="0.25">
      <c r="A5" s="19" t="s">
        <v>36</v>
      </c>
      <c r="B5" s="19" t="s">
        <v>198</v>
      </c>
      <c r="C5" s="19" t="s">
        <v>199</v>
      </c>
      <c r="D5" s="23" t="s">
        <v>61</v>
      </c>
      <c r="E5" s="68"/>
      <c r="F5" s="68"/>
      <c r="G5" s="68"/>
      <c r="H5" s="68"/>
      <c r="I5" s="22">
        <v>44880</v>
      </c>
      <c r="J5" s="22">
        <v>44927</v>
      </c>
      <c r="K5" s="22" t="s">
        <v>59</v>
      </c>
      <c r="L5" s="20"/>
      <c r="M5" s="3" t="s">
        <v>36</v>
      </c>
      <c r="N5" s="20">
        <f>SUMIF($A$5:$A56,$M5,E$5:E56)</f>
        <v>-42648.427903532982</v>
      </c>
      <c r="O5" s="20">
        <f>SUMIF($A$5:$A56,$M5,F$5:F56)</f>
        <v>529583.87106110901</v>
      </c>
      <c r="P5" s="20">
        <f>SUMIF($A$5:$A56,$M5,G$5:G56)</f>
        <v>0</v>
      </c>
      <c r="Q5" s="20">
        <f>SUMIF($A$5:$A56,$M5,H$5:H56)</f>
        <v>0</v>
      </c>
    </row>
    <row r="6" spans="1:17" x14ac:dyDescent="0.25">
      <c r="A6" s="19" t="s">
        <v>36</v>
      </c>
      <c r="B6" s="19" t="s">
        <v>200</v>
      </c>
      <c r="C6" s="19" t="s">
        <v>201</v>
      </c>
      <c r="D6" s="23" t="s">
        <v>61</v>
      </c>
      <c r="E6" s="68"/>
      <c r="F6" s="68"/>
      <c r="G6" s="68"/>
      <c r="H6" s="68"/>
      <c r="I6" s="22">
        <v>44917</v>
      </c>
      <c r="J6" s="22">
        <v>44927</v>
      </c>
      <c r="K6" s="22" t="s">
        <v>59</v>
      </c>
      <c r="L6" s="20"/>
      <c r="M6" s="3" t="s">
        <v>37</v>
      </c>
      <c r="N6" s="20">
        <f>SUMIF($A$5:$A57,$M6,E$5:E57)</f>
        <v>0</v>
      </c>
      <c r="O6" s="20">
        <f>SUMIF($A$5:$A57,$M6,F$5:F57)</f>
        <v>0</v>
      </c>
      <c r="P6" s="20">
        <f>SUMIF($A$5:$A57,$M6,G$5:G57)</f>
        <v>0</v>
      </c>
      <c r="Q6" s="20">
        <f>SUMIF($A$5:$A57,$M6,H$5:H57)</f>
        <v>0</v>
      </c>
    </row>
    <row r="7" spans="1:17" x14ac:dyDescent="0.25">
      <c r="A7" s="19" t="s">
        <v>36</v>
      </c>
      <c r="B7" s="19" t="s">
        <v>202</v>
      </c>
      <c r="C7" s="19" t="s">
        <v>203</v>
      </c>
      <c r="D7" s="23" t="s">
        <v>60</v>
      </c>
      <c r="E7" s="68">
        <v>169077.41211558878</v>
      </c>
      <c r="F7" s="68"/>
      <c r="G7" s="68"/>
      <c r="H7" s="68"/>
      <c r="I7" s="22">
        <v>44974</v>
      </c>
      <c r="J7" s="22">
        <v>45004</v>
      </c>
      <c r="K7" s="22" t="s">
        <v>59</v>
      </c>
      <c r="L7" s="20">
        <v>42104279.285207912</v>
      </c>
      <c r="M7" s="3" t="s">
        <v>38</v>
      </c>
      <c r="N7" s="20">
        <f>SUMIF($A$5:$A57,$M7,E$5:E57)</f>
        <v>0</v>
      </c>
      <c r="O7" s="20">
        <f>SUMIF($A$5:$A57,$M7,F$5:F57)</f>
        <v>0</v>
      </c>
      <c r="P7" s="20">
        <f>SUMIF($A$5:$A57,$M7,G$5:G57)</f>
        <v>-779564.28624989837</v>
      </c>
      <c r="Q7" s="20">
        <f>SUMIF($A$5:$A57,$M7,H$5:H57)</f>
        <v>0</v>
      </c>
    </row>
    <row r="8" spans="1:17" x14ac:dyDescent="0.25">
      <c r="A8" s="19" t="s">
        <v>36</v>
      </c>
      <c r="B8" s="19" t="s">
        <v>204</v>
      </c>
      <c r="C8" s="19" t="s">
        <v>205</v>
      </c>
      <c r="D8" s="23" t="s">
        <v>61</v>
      </c>
      <c r="E8" s="68"/>
      <c r="F8" s="68"/>
      <c r="G8" s="68"/>
      <c r="H8" s="68"/>
      <c r="I8" s="22">
        <v>45019</v>
      </c>
      <c r="J8" s="22">
        <v>45019</v>
      </c>
      <c r="K8" s="22" t="s">
        <v>59</v>
      </c>
      <c r="L8" s="20"/>
      <c r="M8" s="3" t="s">
        <v>40</v>
      </c>
      <c r="N8" s="20">
        <f>SUMIF($A$5:$A61,$M8,E$5:E61)</f>
        <v>0</v>
      </c>
      <c r="O8" s="20">
        <f>SUMIF($A$5:$A61,$M8,F$5:F61)</f>
        <v>0</v>
      </c>
      <c r="P8" s="20">
        <f>SUMIF($A$5:$A61,$M8,G$5:G61)</f>
        <v>3153818</v>
      </c>
      <c r="Q8" s="20">
        <f>SUMIF($A$5:$A61,$M8,H$5:H61)</f>
        <v>1800758.7451429442</v>
      </c>
    </row>
    <row r="9" spans="1:17" x14ac:dyDescent="0.25">
      <c r="A9" s="19" t="s">
        <v>36</v>
      </c>
      <c r="B9" s="19" t="s">
        <v>206</v>
      </c>
      <c r="C9" s="19" t="s">
        <v>207</v>
      </c>
      <c r="D9" s="23" t="s">
        <v>61</v>
      </c>
      <c r="E9" s="68"/>
      <c r="F9" s="68"/>
      <c r="G9" s="68"/>
      <c r="H9" s="68"/>
      <c r="I9" s="22">
        <v>45086</v>
      </c>
      <c r="J9" s="22">
        <v>45116</v>
      </c>
      <c r="K9" s="22" t="s">
        <v>59</v>
      </c>
      <c r="L9" s="20"/>
    </row>
    <row r="10" spans="1:17" x14ac:dyDescent="0.25">
      <c r="A10" s="19" t="s">
        <v>36</v>
      </c>
      <c r="B10" s="19" t="s">
        <v>208</v>
      </c>
      <c r="C10" s="19" t="s">
        <v>209</v>
      </c>
      <c r="D10" s="23" t="s">
        <v>61</v>
      </c>
      <c r="E10" s="68"/>
      <c r="F10" s="68"/>
      <c r="G10" s="68"/>
      <c r="H10" s="68"/>
      <c r="I10" s="22">
        <v>45135</v>
      </c>
      <c r="J10" s="22">
        <v>45165</v>
      </c>
      <c r="K10" s="22" t="s">
        <v>59</v>
      </c>
      <c r="L10" s="20"/>
    </row>
    <row r="11" spans="1:17" x14ac:dyDescent="0.25">
      <c r="A11" s="19" t="s">
        <v>36</v>
      </c>
      <c r="B11" s="19" t="s">
        <v>210</v>
      </c>
      <c r="C11" s="19" t="s">
        <v>211</v>
      </c>
      <c r="D11" s="23" t="s">
        <v>60</v>
      </c>
      <c r="E11" s="68">
        <v>-211725.84001912177</v>
      </c>
      <c r="F11" s="68"/>
      <c r="G11" s="68"/>
      <c r="H11" s="68"/>
      <c r="I11" s="22">
        <v>45138</v>
      </c>
      <c r="J11" s="22">
        <v>45138</v>
      </c>
      <c r="K11" s="22" t="s">
        <v>59</v>
      </c>
      <c r="L11" s="20">
        <v>41892553.445188791</v>
      </c>
    </row>
    <row r="12" spans="1:17" x14ac:dyDescent="0.25">
      <c r="A12" s="19" t="s">
        <v>36</v>
      </c>
      <c r="B12" s="19" t="s">
        <v>212</v>
      </c>
      <c r="C12" s="19" t="s">
        <v>213</v>
      </c>
      <c r="D12" s="23" t="s">
        <v>60</v>
      </c>
      <c r="E12" s="68"/>
      <c r="F12" s="68">
        <v>529583.87106110901</v>
      </c>
      <c r="G12" s="68"/>
      <c r="H12" s="68"/>
      <c r="I12" s="22">
        <v>45214</v>
      </c>
      <c r="J12" s="22">
        <v>45292</v>
      </c>
      <c r="K12" s="22" t="s">
        <v>59</v>
      </c>
      <c r="L12" s="20">
        <v>42422137.3162499</v>
      </c>
      <c r="M12" s="3"/>
    </row>
    <row r="13" spans="1:17" x14ac:dyDescent="0.25">
      <c r="A13" s="19" t="s">
        <v>36</v>
      </c>
      <c r="B13" s="19" t="s">
        <v>214</v>
      </c>
      <c r="C13" s="19" t="s">
        <v>215</v>
      </c>
      <c r="D13" s="23" t="s">
        <v>60</v>
      </c>
      <c r="E13" s="68"/>
      <c r="F13" s="68">
        <v>0</v>
      </c>
      <c r="G13" s="68"/>
      <c r="H13" s="68"/>
      <c r="I13" s="22">
        <v>45245</v>
      </c>
      <c r="J13" s="22">
        <v>45292</v>
      </c>
      <c r="K13" s="22" t="s">
        <v>59</v>
      </c>
      <c r="L13" s="20"/>
      <c r="M13" s="3"/>
    </row>
    <row r="14" spans="1:17" x14ac:dyDescent="0.25">
      <c r="A14" s="19" t="s">
        <v>36</v>
      </c>
      <c r="B14" s="19" t="s">
        <v>216</v>
      </c>
      <c r="C14" s="19" t="s">
        <v>201</v>
      </c>
      <c r="D14" s="23" t="s">
        <v>61</v>
      </c>
      <c r="E14" s="68"/>
      <c r="F14" s="68"/>
      <c r="G14" s="68"/>
      <c r="H14" s="68"/>
      <c r="I14" s="22">
        <v>45275</v>
      </c>
      <c r="J14" s="22">
        <v>45292</v>
      </c>
      <c r="K14" s="22" t="s">
        <v>59</v>
      </c>
      <c r="L14" s="20"/>
    </row>
    <row r="15" spans="1:17" x14ac:dyDescent="0.25">
      <c r="A15" s="19" t="s">
        <v>36</v>
      </c>
      <c r="B15" s="19" t="s">
        <v>217</v>
      </c>
      <c r="C15" s="19" t="s">
        <v>218</v>
      </c>
      <c r="D15" s="23" t="s">
        <v>60</v>
      </c>
      <c r="E15" s="68"/>
      <c r="F15" s="68">
        <v>0</v>
      </c>
      <c r="G15" s="68"/>
      <c r="H15" s="68"/>
      <c r="I15" s="22">
        <v>45278</v>
      </c>
      <c r="J15" s="22">
        <v>45292</v>
      </c>
      <c r="K15" s="22" t="s">
        <v>59</v>
      </c>
      <c r="L15" s="20"/>
    </row>
    <row r="16" spans="1:17" x14ac:dyDescent="0.25">
      <c r="A16" s="19" t="s">
        <v>36</v>
      </c>
      <c r="B16" s="19" t="s">
        <v>219</v>
      </c>
      <c r="C16" s="19" t="s">
        <v>153</v>
      </c>
      <c r="D16" s="23" t="s">
        <v>61</v>
      </c>
      <c r="E16" s="68"/>
      <c r="F16" s="68"/>
      <c r="G16" s="68"/>
      <c r="H16" s="68"/>
      <c r="I16" s="22">
        <v>45282</v>
      </c>
      <c r="J16" s="22">
        <v>45292</v>
      </c>
      <c r="K16" s="22" t="s">
        <v>59</v>
      </c>
    </row>
    <row r="17" spans="1:12" x14ac:dyDescent="0.25">
      <c r="A17" s="19" t="s">
        <v>36</v>
      </c>
      <c r="B17" s="19" t="s">
        <v>220</v>
      </c>
      <c r="C17" s="19" t="s">
        <v>221</v>
      </c>
      <c r="D17" s="23" t="s">
        <v>61</v>
      </c>
      <c r="E17" s="68"/>
      <c r="F17" s="68"/>
      <c r="G17" s="68"/>
      <c r="H17" s="68"/>
      <c r="I17" s="22">
        <v>45282</v>
      </c>
      <c r="J17" s="22">
        <v>45292</v>
      </c>
      <c r="K17" s="22" t="s">
        <v>59</v>
      </c>
      <c r="L17" s="20"/>
    </row>
    <row r="18" spans="1:12" x14ac:dyDescent="0.25">
      <c r="A18" s="19" t="s">
        <v>36</v>
      </c>
      <c r="B18" s="19" t="s">
        <v>222</v>
      </c>
      <c r="C18" s="19" t="s">
        <v>223</v>
      </c>
      <c r="D18" s="23" t="s">
        <v>61</v>
      </c>
      <c r="E18" s="68"/>
      <c r="F18" s="68"/>
      <c r="G18" s="68"/>
      <c r="H18" s="68"/>
      <c r="I18" s="22">
        <v>44760</v>
      </c>
      <c r="J18" s="22">
        <v>44791</v>
      </c>
      <c r="K18" s="22">
        <v>45291</v>
      </c>
      <c r="L18" s="20"/>
    </row>
    <row r="19" spans="1:12" x14ac:dyDescent="0.25">
      <c r="A19" s="19" t="s">
        <v>36</v>
      </c>
      <c r="B19" s="19" t="s">
        <v>224</v>
      </c>
      <c r="C19" s="19" t="s">
        <v>225</v>
      </c>
      <c r="D19" s="23" t="s">
        <v>61</v>
      </c>
      <c r="E19" s="68"/>
      <c r="F19" s="68"/>
      <c r="G19" s="68"/>
      <c r="H19" s="68"/>
      <c r="I19" s="22">
        <v>45383</v>
      </c>
      <c r="J19" s="22">
        <v>45383</v>
      </c>
      <c r="K19" s="22" t="s">
        <v>59</v>
      </c>
      <c r="L19" s="20"/>
    </row>
    <row r="20" spans="1:12" x14ac:dyDescent="0.25">
      <c r="A20" s="19" t="s">
        <v>36</v>
      </c>
      <c r="B20" s="19" t="s">
        <v>226</v>
      </c>
      <c r="C20" s="19" t="s">
        <v>227</v>
      </c>
      <c r="D20" s="23" t="s">
        <v>61</v>
      </c>
      <c r="E20" s="68"/>
      <c r="F20" s="68"/>
      <c r="G20" s="68"/>
      <c r="H20" s="68"/>
      <c r="I20" s="22">
        <v>45392</v>
      </c>
      <c r="J20" s="22">
        <v>45422</v>
      </c>
      <c r="K20" s="22"/>
      <c r="L20" s="20"/>
    </row>
    <row r="21" spans="1:12" x14ac:dyDescent="0.25">
      <c r="A21" s="19" t="s">
        <v>37</v>
      </c>
      <c r="B21" s="19" t="s">
        <v>228</v>
      </c>
      <c r="C21" s="19" t="s">
        <v>221</v>
      </c>
      <c r="D21" s="23" t="s">
        <v>61</v>
      </c>
      <c r="E21" s="68"/>
      <c r="F21" s="68"/>
      <c r="G21" s="68"/>
      <c r="H21" s="68"/>
      <c r="I21" s="22">
        <v>45492</v>
      </c>
      <c r="J21" s="22">
        <v>45505</v>
      </c>
      <c r="K21" s="22"/>
    </row>
    <row r="22" spans="1:12" x14ac:dyDescent="0.25">
      <c r="A22" s="19" t="s">
        <v>38</v>
      </c>
      <c r="B22" s="19" t="s">
        <v>229</v>
      </c>
      <c r="C22" s="19" t="s">
        <v>230</v>
      </c>
      <c r="D22" s="23" t="s">
        <v>60</v>
      </c>
      <c r="E22" s="68"/>
      <c r="F22" s="68"/>
      <c r="G22" s="68">
        <v>-779564.28624989837</v>
      </c>
      <c r="H22" s="68"/>
      <c r="I22" s="22"/>
      <c r="J22" s="22">
        <v>45658</v>
      </c>
      <c r="K22" s="22"/>
      <c r="L22" s="20">
        <v>41642573.030000001</v>
      </c>
    </row>
    <row r="23" spans="1:12" x14ac:dyDescent="0.25">
      <c r="A23" s="19" t="s">
        <v>40</v>
      </c>
      <c r="B23" s="19" t="s">
        <v>231</v>
      </c>
      <c r="C23" s="19" t="s">
        <v>151</v>
      </c>
      <c r="D23" s="23" t="s">
        <v>61</v>
      </c>
      <c r="E23" s="68"/>
      <c r="F23" s="68"/>
      <c r="G23" s="68"/>
      <c r="H23" s="68"/>
      <c r="I23" s="22"/>
      <c r="J23" s="22">
        <v>45658</v>
      </c>
      <c r="K23" s="22"/>
      <c r="L23" s="20"/>
    </row>
    <row r="24" spans="1:12" x14ac:dyDescent="0.25">
      <c r="A24" s="19" t="s">
        <v>40</v>
      </c>
      <c r="B24" s="19" t="s">
        <v>231</v>
      </c>
      <c r="C24" s="19" t="s">
        <v>199</v>
      </c>
      <c r="D24" s="23" t="s">
        <v>61</v>
      </c>
      <c r="E24" s="68"/>
      <c r="F24" s="68"/>
      <c r="G24" s="68"/>
      <c r="H24" s="68"/>
      <c r="I24" s="22"/>
      <c r="J24" s="22">
        <v>45658</v>
      </c>
      <c r="K24" s="22"/>
      <c r="L24" s="20"/>
    </row>
    <row r="25" spans="1:12" x14ac:dyDescent="0.25">
      <c r="A25" s="19" t="s">
        <v>40</v>
      </c>
      <c r="B25" s="19" t="s">
        <v>229</v>
      </c>
      <c r="C25" s="19" t="s">
        <v>232</v>
      </c>
      <c r="D25" s="23" t="s">
        <v>60</v>
      </c>
      <c r="E25" s="68"/>
      <c r="F25" s="68"/>
      <c r="G25" s="68">
        <v>3153818</v>
      </c>
      <c r="H25" s="68"/>
      <c r="I25" s="22"/>
      <c r="J25" s="22">
        <v>45658</v>
      </c>
      <c r="K25" s="22"/>
      <c r="L25" s="20">
        <v>44796391.030000001</v>
      </c>
    </row>
    <row r="26" spans="1:12" x14ac:dyDescent="0.25">
      <c r="A26" s="19" t="s">
        <v>40</v>
      </c>
      <c r="B26" s="19" t="s">
        <v>231</v>
      </c>
      <c r="C26" s="19" t="s">
        <v>233</v>
      </c>
      <c r="D26" s="23" t="s">
        <v>61</v>
      </c>
      <c r="E26" s="68"/>
      <c r="F26" s="68"/>
      <c r="G26" s="68"/>
      <c r="H26" s="68"/>
      <c r="I26" s="22"/>
      <c r="J26" s="22">
        <v>45689</v>
      </c>
      <c r="K26" s="22"/>
      <c r="L26" s="20"/>
    </row>
    <row r="27" spans="1:12" x14ac:dyDescent="0.25">
      <c r="A27" s="19" t="s">
        <v>40</v>
      </c>
      <c r="B27" s="19" t="s">
        <v>231</v>
      </c>
      <c r="C27" s="19" t="s">
        <v>234</v>
      </c>
      <c r="D27" s="23" t="s">
        <v>61</v>
      </c>
      <c r="E27" s="68"/>
      <c r="F27" s="68"/>
      <c r="G27" s="68"/>
      <c r="H27" s="68"/>
      <c r="I27" s="22"/>
      <c r="J27" s="22">
        <v>45703</v>
      </c>
      <c r="K27" s="22"/>
    </row>
    <row r="28" spans="1:12" x14ac:dyDescent="0.25">
      <c r="A28" s="19" t="s">
        <v>40</v>
      </c>
      <c r="B28" s="19" t="s">
        <v>231</v>
      </c>
      <c r="C28" s="19" t="s">
        <v>235</v>
      </c>
      <c r="D28" s="23" t="s">
        <v>61</v>
      </c>
      <c r="E28" s="68"/>
      <c r="F28" s="68"/>
      <c r="G28" s="68"/>
      <c r="H28" s="68"/>
      <c r="I28" s="22"/>
      <c r="J28" s="22">
        <v>45853</v>
      </c>
      <c r="K28" s="22"/>
    </row>
    <row r="29" spans="1:12" x14ac:dyDescent="0.25">
      <c r="A29" s="19" t="s">
        <v>40</v>
      </c>
      <c r="B29" s="19" t="s">
        <v>229</v>
      </c>
      <c r="C29" s="19" t="s">
        <v>236</v>
      </c>
      <c r="D29" s="23" t="s">
        <v>60</v>
      </c>
      <c r="E29" s="68"/>
      <c r="F29" s="68"/>
      <c r="G29" s="68"/>
      <c r="H29" s="68">
        <v>1800758.7451429442</v>
      </c>
      <c r="I29" s="68"/>
      <c r="J29" s="22">
        <v>46023</v>
      </c>
      <c r="K29" s="23"/>
      <c r="L29" s="20">
        <v>46597149.775142945</v>
      </c>
    </row>
    <row r="30" spans="1:12" x14ac:dyDescent="0.25">
      <c r="A30" s="19" t="s">
        <v>237</v>
      </c>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19"/>
      <c r="B56" s="19"/>
      <c r="C56" s="19"/>
      <c r="D56" s="23"/>
      <c r="E56" s="68"/>
      <c r="F56" s="68"/>
      <c r="G56" s="68"/>
      <c r="H56" s="68"/>
      <c r="I56" s="68"/>
      <c r="J56" s="23"/>
      <c r="K56" s="23"/>
    </row>
    <row r="57" spans="1:11" x14ac:dyDescent="0.25">
      <c r="A57" s="74" t="s">
        <v>62</v>
      </c>
      <c r="B57" s="74" t="s">
        <v>62</v>
      </c>
      <c r="C57" s="74" t="s">
        <v>62</v>
      </c>
      <c r="D57" s="74" t="s">
        <v>62</v>
      </c>
      <c r="E57" s="74"/>
      <c r="F57" s="74"/>
      <c r="G57" s="74"/>
      <c r="H57" s="74"/>
      <c r="I57" s="74"/>
      <c r="J57" s="74" t="s">
        <v>62</v>
      </c>
      <c r="K57" s="74" t="s">
        <v>62</v>
      </c>
    </row>
    <row r="58" spans="1:11" x14ac:dyDescent="0.25">
      <c r="D58" s="64" t="s">
        <v>41</v>
      </c>
      <c r="E58" s="20">
        <f>SUM(E5:E56)</f>
        <v>-42648.427903532982</v>
      </c>
      <c r="F58" s="20">
        <f t="shared" ref="F58:H58" si="0">SUM(F5:F56)</f>
        <v>529583.87106110901</v>
      </c>
      <c r="G58" s="20">
        <f t="shared" si="0"/>
        <v>2374253.7137501016</v>
      </c>
      <c r="H58" s="20">
        <f t="shared" si="0"/>
        <v>1800758.7451429442</v>
      </c>
    </row>
    <row r="59" spans="1:11" x14ac:dyDescent="0.25">
      <c r="D59" s="64"/>
      <c r="E59" s="72"/>
      <c r="F59" s="73"/>
      <c r="G59" s="24"/>
      <c r="H59" s="24"/>
    </row>
    <row r="60" spans="1:11" x14ac:dyDescent="0.25">
      <c r="C60" t="s">
        <v>63</v>
      </c>
      <c r="D60" s="71"/>
      <c r="E60" s="72"/>
      <c r="F60" s="72"/>
    </row>
  </sheetData>
  <mergeCells count="1">
    <mergeCell ref="E2:H2"/>
  </mergeCells>
  <phoneticPr fontId="10" type="noConversion"/>
  <pageMargins left="0.7" right="0.7" top="0.75" bottom="0.75" header="0.3" footer="0.3"/>
  <pageSetup scale="44"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D30:D56</xm:sqref>
        </x14:dataValidation>
        <x14:dataValidation type="list" allowBlank="1" showInputMessage="1" showErrorMessage="1" xr:uid="{00000000-0002-0000-0200-000000000000}">
          <x14:formula1>
            <xm:f>Input!$C$97:$C$101</xm:f>
          </x14:formula1>
          <xm:sqref>A4 A31:A56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7"/>
  <sheetViews>
    <sheetView view="pageBreakPreview" zoomScaleNormal="96" zoomScaleSheetLayoutView="100" workbookViewId="0">
      <selection activeCell="A27" sqref="A27"/>
    </sheetView>
  </sheetViews>
  <sheetFormatPr defaultRowHeight="15" x14ac:dyDescent="0.25"/>
  <cols>
    <col min="1" max="1" width="44.140625" bestFit="1" customWidth="1"/>
    <col min="2" max="2" width="32.28515625" style="3" customWidth="1"/>
    <col min="3" max="3" width="67.7109375" style="3" bestFit="1" customWidth="1"/>
    <col min="4" max="4" width="18.710937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bestFit="1" customWidth="1"/>
    <col min="30" max="30" width="15.5703125" customWidth="1"/>
  </cols>
  <sheetData>
    <row r="1" spans="1:30" ht="15.75" x14ac:dyDescent="0.25">
      <c r="A1" s="1" t="str">
        <f>'Rev Req''t_yrs 1-3'!A1</f>
        <v>California American Water</v>
      </c>
      <c r="B1" s="1" t="s">
        <v>64</v>
      </c>
      <c r="C1"/>
      <c r="D1" s="95">
        <v>120.31</v>
      </c>
      <c r="E1" s="96" t="s">
        <v>103</v>
      </c>
      <c r="F1" s="96" t="s">
        <v>103</v>
      </c>
      <c r="G1" s="97"/>
      <c r="H1" s="97"/>
      <c r="I1" s="97"/>
      <c r="J1" s="96" t="s">
        <v>103</v>
      </c>
      <c r="K1" s="96" t="s">
        <v>103</v>
      </c>
      <c r="L1" s="96"/>
      <c r="M1" s="96"/>
      <c r="N1" s="98"/>
      <c r="O1" s="99"/>
      <c r="P1" s="96" t="s">
        <v>104</v>
      </c>
      <c r="Q1" s="96" t="s">
        <v>104</v>
      </c>
      <c r="R1" s="95"/>
      <c r="S1" s="95"/>
      <c r="T1" s="95"/>
      <c r="U1" s="96" t="s">
        <v>104</v>
      </c>
      <c r="V1" s="96" t="s">
        <v>104</v>
      </c>
      <c r="W1" s="95"/>
      <c r="X1" s="95"/>
      <c r="Y1" s="95"/>
      <c r="Z1" s="146" t="s">
        <v>65</v>
      </c>
      <c r="AA1" s="146"/>
      <c r="AB1" s="146"/>
      <c r="AC1" s="146"/>
    </row>
    <row r="2" spans="1:30" x14ac:dyDescent="0.25">
      <c r="A2" s="1" t="str">
        <f>'Rev Req''t_yrs 1-3'!A2</f>
        <v>Ventura County District</v>
      </c>
      <c r="B2" s="1" t="s">
        <v>49</v>
      </c>
      <c r="C2" s="5" t="str">
        <f>'Rev Req''t_yrs 1-3'!C2</f>
        <v>2023-2026</v>
      </c>
      <c r="D2" s="95">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120.31</v>
      </c>
      <c r="F3" s="5" t="str">
        <f>CONCATENATE(F1," ",$D$1)</f>
        <v>Average 120.31</v>
      </c>
      <c r="G3" s="20"/>
      <c r="H3" s="20"/>
      <c r="I3" s="20"/>
      <c r="J3" s="5" t="str">
        <f>CONCATENATE(J1," ",$D$1)</f>
        <v>Average 120.31</v>
      </c>
      <c r="K3" s="5" t="str">
        <f>CONCATENATE(K1," ",$D$1)</f>
        <v>Average 120.31</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60"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149</v>
      </c>
    </row>
    <row r="5" spans="1:30" x14ac:dyDescent="0.25">
      <c r="A5" s="69" t="str">
        <f>'Rev Req''t_yrs 1-3'!A4</f>
        <v>Last Adopted GRC Revenue Requirement</v>
      </c>
      <c r="B5" s="69" t="str">
        <f>'Rev Req''t_yrs 1-3'!B4</f>
        <v>AL 1395 / AL 1398</v>
      </c>
      <c r="C5" s="32" t="str">
        <f>'Rev Req''t_yrs 1-3'!C4</f>
        <v>Last Adopted Revenue Requirement</v>
      </c>
      <c r="D5" s="62" t="str">
        <f>TEXT('Rev Req''t_yrs 1-3'!J4, "yyyy")</f>
        <v>2023</v>
      </c>
      <c r="E5" s="63">
        <f>Z5</f>
        <v>133.73013513291809</v>
      </c>
      <c r="F5" s="63">
        <f>E5*12</f>
        <v>1604.761621595017</v>
      </c>
      <c r="G5" s="51" t="s">
        <v>59</v>
      </c>
      <c r="H5" s="51"/>
      <c r="I5" s="51"/>
      <c r="J5" s="63">
        <f>AA5</f>
        <v>108.99382234993857</v>
      </c>
      <c r="K5" s="63">
        <f>J5*12</f>
        <v>1307.9258681992628</v>
      </c>
      <c r="L5" s="51" t="s">
        <v>59</v>
      </c>
      <c r="M5" s="54"/>
      <c r="N5" s="51"/>
      <c r="O5" s="62"/>
      <c r="P5" s="63">
        <f>AB5</f>
        <v>58.026692630736584</v>
      </c>
      <c r="Q5" s="63">
        <f>P5*12</f>
        <v>696.32031156883897</v>
      </c>
      <c r="R5" s="51" t="s">
        <v>59</v>
      </c>
      <c r="S5" s="51"/>
      <c r="T5" s="51"/>
      <c r="U5" s="63">
        <f>AC5</f>
        <v>46.344164470143049</v>
      </c>
      <c r="V5" s="63">
        <f>U5*12</f>
        <v>556.12997364171656</v>
      </c>
      <c r="W5" s="51" t="s">
        <v>59</v>
      </c>
      <c r="X5" s="54"/>
      <c r="Y5" s="51"/>
      <c r="Z5" s="7">
        <v>133.73013513291809</v>
      </c>
      <c r="AA5" s="7">
        <v>108.99382234993857</v>
      </c>
      <c r="AB5" s="7">
        <v>58.026692630736584</v>
      </c>
      <c r="AC5" s="7">
        <v>46.344164470143049</v>
      </c>
      <c r="AD5" s="131">
        <v>44927</v>
      </c>
    </row>
    <row r="6" spans="1:30" x14ac:dyDescent="0.25">
      <c r="A6" s="3" t="str">
        <f>'Rev Req''t_yrs 1-3'!A5</f>
        <v>Existing</v>
      </c>
      <c r="B6" s="3" t="str">
        <f>'Rev Req''t_yrs 1-3'!B5</f>
        <v>AL 1395 / AL 1398</v>
      </c>
      <c r="C6" s="3" t="str">
        <f>'Rev Req''t_yrs 1-3'!C5</f>
        <v>CAP Surcharge</v>
      </c>
      <c r="D6" s="70" t="str">
        <f>TEXT('Rev Req''t_yrs 1-3'!J5, "yyyy")</f>
        <v>2023</v>
      </c>
      <c r="E6" s="65">
        <f>Z6-Z5</f>
        <v>0</v>
      </c>
      <c r="F6" s="66">
        <f t="shared" ref="F6:F10" si="0">IF(ISBLANK(E6)," ",E6*12)</f>
        <v>0</v>
      </c>
      <c r="G6" s="67">
        <f>IF(F6=" "," ", F6/I6)</f>
        <v>0</v>
      </c>
      <c r="H6" s="67">
        <f t="shared" ref="H6:H10" si="1">IF(F6=" "," ",(F6/F$5))</f>
        <v>0</v>
      </c>
      <c r="I6" s="66">
        <f>IF(F7=0,"",F6+F5)</f>
        <v>1604.761621595017</v>
      </c>
      <c r="J6" s="65">
        <f>AA6-AA5</f>
        <v>0</v>
      </c>
      <c r="K6" s="66">
        <f t="shared" ref="K6:K10" si="2">IF(ISBLANK(J6)," ",J6*12)</f>
        <v>0</v>
      </c>
      <c r="L6" s="67">
        <f>IF(K6=" "," ", K6/N6)</f>
        <v>0</v>
      </c>
      <c r="M6" s="67">
        <f t="shared" ref="M6:M10" si="3">IF(K6=" "," ",(K6/K$5))</f>
        <v>0</v>
      </c>
      <c r="N6" s="66">
        <f>IF(K7=0,"",K6+K5)</f>
        <v>1307.9258681992628</v>
      </c>
      <c r="O6" s="62"/>
      <c r="P6" s="65">
        <f>AB6-AB5</f>
        <v>0</v>
      </c>
      <c r="Q6" s="66">
        <f t="shared" ref="Q6:Q10" si="4">IF(ISBLANK(P6)," ",P6*12)</f>
        <v>0</v>
      </c>
      <c r="R6" s="67">
        <f>IF(Q6=" "," ", Q6/T6)</f>
        <v>0</v>
      </c>
      <c r="S6" s="67">
        <f t="shared" ref="S6:S10" si="5">IF(Q6=" "," ",(Q6/Q$5))</f>
        <v>0</v>
      </c>
      <c r="T6" s="66">
        <f>IF(Q7=0,"",Q6+Q5)</f>
        <v>696.32031156883897</v>
      </c>
      <c r="U6" s="65">
        <f>AC6-AC5</f>
        <v>0</v>
      </c>
      <c r="V6" s="66">
        <f t="shared" ref="V6:V10" si="6">IF(ISBLANK(U6)," ",U6*12)</f>
        <v>0</v>
      </c>
      <c r="W6" s="67">
        <f>IF(V6=" "," ", V6/Y6)</f>
        <v>0</v>
      </c>
      <c r="X6" s="67">
        <f t="shared" ref="X6:X10" si="7">IF(V6=" "," ",(V6/V$5))</f>
        <v>0</v>
      </c>
      <c r="Y6" s="66">
        <f>IF(V7=0,"",V6+V5)</f>
        <v>556.12997364171656</v>
      </c>
      <c r="Z6" s="7">
        <v>133.73013513291809</v>
      </c>
      <c r="AA6" s="7">
        <v>108.99382234993857</v>
      </c>
      <c r="AB6" s="7">
        <v>58.026692630736584</v>
      </c>
      <c r="AC6" s="7">
        <v>46.344164470143049</v>
      </c>
      <c r="AD6" s="22">
        <v>44927</v>
      </c>
    </row>
    <row r="7" spans="1:30" x14ac:dyDescent="0.25">
      <c r="A7" s="3" t="str">
        <f>'Rev Req''t_yrs 1-3'!A6</f>
        <v>Existing</v>
      </c>
      <c r="B7" s="3" t="str">
        <f>'Rev Req''t_yrs 1-3'!B6</f>
        <v>AL 1399</v>
      </c>
      <c r="C7" s="3" t="str">
        <f>'Rev Req''t_yrs 1-3'!C6</f>
        <v>CPUC User Fees</v>
      </c>
      <c r="D7" s="70" t="str">
        <f>TEXT('Rev Req''t_yrs 1-3'!J6, "yyyy")</f>
        <v>2023</v>
      </c>
      <c r="E7" s="65">
        <f>Z7-Z6</f>
        <v>-0.81456042863518974</v>
      </c>
      <c r="F7" s="66">
        <f t="shared" si="0"/>
        <v>-9.7747251436222768</v>
      </c>
      <c r="G7" s="67">
        <f t="shared" ref="G7:G56" si="8">IF(F7=" "," ", F7/I7)</f>
        <v>-6.1284046692606474E-3</v>
      </c>
      <c r="H7" s="67">
        <f t="shared" si="1"/>
        <v>-6.0910760901092004E-3</v>
      </c>
      <c r="I7" s="66">
        <f t="shared" ref="I7:I10" si="9">IF(F7=" ","",I6+F7)</f>
        <v>1594.9868964513948</v>
      </c>
      <c r="J7" s="65">
        <f>AA7-AA6</f>
        <v>-0.66388966528533899</v>
      </c>
      <c r="K7" s="66">
        <f t="shared" si="2"/>
        <v>-7.9666759834240679</v>
      </c>
      <c r="L7" s="67">
        <f t="shared" ref="L7:L56" si="10">IF(K7=" "," ", K7/N7)</f>
        <v>-6.1284046692608183E-3</v>
      </c>
      <c r="M7" s="67">
        <f t="shared" si="3"/>
        <v>-6.0910760901093696E-3</v>
      </c>
      <c r="N7" s="66">
        <f t="shared" ref="N7:N10" si="11">IF(K7=" ","",N6+K7)</f>
        <v>1299.9591922158388</v>
      </c>
      <c r="O7" s="62"/>
      <c r="P7" s="65">
        <f>AB7-AB6</f>
        <v>-0.35344500007119706</v>
      </c>
      <c r="Q7" s="66">
        <f t="shared" si="4"/>
        <v>-4.2413400008543647</v>
      </c>
      <c r="R7" s="67">
        <f t="shared" ref="R7:R56" si="12">IF(Q7=" "," ", Q7/T7)</f>
        <v>-6.1284046692606777E-3</v>
      </c>
      <c r="S7" s="67">
        <f t="shared" si="5"/>
        <v>-6.0910760901092299E-3</v>
      </c>
      <c r="T7" s="66">
        <f t="shared" ref="T7:T10" si="13">IF(Q7=" ","",T6+Q7)</f>
        <v>692.07897156798458</v>
      </c>
      <c r="U7" s="65">
        <f>AC7-AC6</f>
        <v>-0.28228583212018066</v>
      </c>
      <c r="V7" s="66">
        <f t="shared" si="6"/>
        <v>-3.3874299854421679</v>
      </c>
      <c r="W7" s="67">
        <f t="shared" ref="W7:W56" si="14">IF(V7=" "," ", V7/Y7)</f>
        <v>-6.1284046692607359E-3</v>
      </c>
      <c r="X7" s="67">
        <f t="shared" si="7"/>
        <v>-6.0910760901092872E-3</v>
      </c>
      <c r="Y7" s="66">
        <f t="shared" ref="Y7:Y13" si="15">IF(V7=" ","",Y6+V7)</f>
        <v>552.74254365627439</v>
      </c>
      <c r="Z7" s="7">
        <v>132.9155747042829</v>
      </c>
      <c r="AA7" s="7">
        <v>108.32993268465323</v>
      </c>
      <c r="AB7" s="7">
        <v>57.673247630665387</v>
      </c>
      <c r="AC7" s="7">
        <v>46.061878638022868</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Z8-Z7</f>
        <v>0.47019977723070383</v>
      </c>
      <c r="F8" s="66">
        <f t="shared" si="0"/>
        <v>5.642397326768446</v>
      </c>
      <c r="G8" s="67">
        <f t="shared" si="8"/>
        <v>3.5251118723748946E-3</v>
      </c>
      <c r="H8" s="67">
        <f t="shared" si="1"/>
        <v>3.5160345629155257E-3</v>
      </c>
      <c r="I8" s="66">
        <f t="shared" si="9"/>
        <v>1600.6292937781632</v>
      </c>
      <c r="J8" s="65">
        <f>AA8-AA7</f>
        <v>0.37915809314229421</v>
      </c>
      <c r="K8" s="66">
        <f t="shared" si="2"/>
        <v>4.5498971177075305</v>
      </c>
      <c r="L8" s="67">
        <f t="shared" si="10"/>
        <v>3.4878232393397907E-3</v>
      </c>
      <c r="M8" s="67">
        <f t="shared" si="3"/>
        <v>3.4787117743697326E-3</v>
      </c>
      <c r="N8" s="66">
        <f t="shared" si="11"/>
        <v>1304.5090893335464</v>
      </c>
      <c r="O8" s="62"/>
      <c r="P8" s="65">
        <f>AB8-AB7</f>
        <v>0.20408521112435807</v>
      </c>
      <c r="Q8" s="66">
        <f t="shared" si="4"/>
        <v>2.4490225334922968</v>
      </c>
      <c r="R8" s="67">
        <f t="shared" si="12"/>
        <v>3.5261682096207518E-3</v>
      </c>
      <c r="S8" s="67">
        <f t="shared" si="5"/>
        <v>3.5170919084272379E-3</v>
      </c>
      <c r="T8" s="66">
        <f t="shared" si="13"/>
        <v>694.52799410147691</v>
      </c>
      <c r="U8" s="65">
        <f>AC8-AC7</f>
        <v>0.16438711574409837</v>
      </c>
      <c r="V8" s="66">
        <f t="shared" si="6"/>
        <v>1.9726453889291804</v>
      </c>
      <c r="W8" s="67">
        <f t="shared" si="14"/>
        <v>3.5561409312129546E-3</v>
      </c>
      <c r="X8" s="67">
        <f t="shared" si="7"/>
        <v>3.5470941729892182E-3</v>
      </c>
      <c r="Y8" s="66">
        <f t="shared" si="15"/>
        <v>554.7151890452036</v>
      </c>
      <c r="Z8" s="7">
        <v>133.38577448151361</v>
      </c>
      <c r="AA8" s="7">
        <v>108.70909077779552</v>
      </c>
      <c r="AB8" s="7">
        <v>57.877332841789745</v>
      </c>
      <c r="AC8" s="7">
        <v>46.226265753766967</v>
      </c>
      <c r="AD8" s="22">
        <v>45004</v>
      </c>
    </row>
    <row r="9" spans="1:30" x14ac:dyDescent="0.25">
      <c r="A9" s="3" t="str">
        <f>'Rev Req''t_yrs 1-3'!A8</f>
        <v>Existing</v>
      </c>
      <c r="B9" s="3" t="str">
        <f>'Rev Req''t_yrs 1-3'!B8</f>
        <v>AL 1409</v>
      </c>
      <c r="C9" s="3" t="str">
        <f>'Rev Req''t_yrs 1-3'!C8</f>
        <v>2022 WRAM/MCBA</v>
      </c>
      <c r="D9" s="70" t="str">
        <f>TEXT('Rev Req''t_yrs 1-3'!J8, "yyyy")</f>
        <v>2023</v>
      </c>
      <c r="E9" s="65">
        <f>Z9-Z8</f>
        <v>-1.6078454020628499</v>
      </c>
      <c r="F9" s="66">
        <f t="shared" si="0"/>
        <v>-19.294144824754198</v>
      </c>
      <c r="G9" s="67">
        <f t="shared" si="8"/>
        <v>-1.2201173696495546E-2</v>
      </c>
      <c r="H9" s="67">
        <f t="shared" si="1"/>
        <v>-1.2023059727448625E-2</v>
      </c>
      <c r="I9" s="66">
        <f t="shared" si="9"/>
        <v>1581.3351489534089</v>
      </c>
      <c r="J9" s="65">
        <f>AA9-AA8</f>
        <v>-1.6078454020628499</v>
      </c>
      <c r="K9" s="66">
        <f t="shared" si="2"/>
        <v>-19.294144824754198</v>
      </c>
      <c r="L9" s="67">
        <f t="shared" si="10"/>
        <v>-1.5012387544348391E-2</v>
      </c>
      <c r="M9" s="67">
        <f t="shared" si="3"/>
        <v>-1.4751711311680189E-2</v>
      </c>
      <c r="N9" s="66">
        <f t="shared" si="11"/>
        <v>1285.2149445087921</v>
      </c>
      <c r="O9" s="62"/>
      <c r="P9" s="65">
        <f>AB9-AB8</f>
        <v>-0.60004359999999934</v>
      </c>
      <c r="Q9" s="66">
        <f t="shared" si="4"/>
        <v>-7.2005231999999921</v>
      </c>
      <c r="R9" s="67">
        <f t="shared" si="12"/>
        <v>-1.0476117287376881E-2</v>
      </c>
      <c r="S9" s="67">
        <f t="shared" si="5"/>
        <v>-1.0340820281081433E-2</v>
      </c>
      <c r="T9" s="66">
        <f t="shared" si="13"/>
        <v>687.32747090147689</v>
      </c>
      <c r="U9" s="65">
        <f>AC9-AC8</f>
        <v>-0.60004359999999934</v>
      </c>
      <c r="V9" s="66">
        <f t="shared" si="6"/>
        <v>-7.2005231999999921</v>
      </c>
      <c r="W9" s="67">
        <f t="shared" si="14"/>
        <v>-1.3151288265282312E-2</v>
      </c>
      <c r="X9" s="67">
        <f t="shared" si="7"/>
        <v>-1.2947554602836218E-2</v>
      </c>
      <c r="Y9" s="66">
        <f t="shared" si="15"/>
        <v>547.51466584520358</v>
      </c>
      <c r="Z9" s="7">
        <v>131.77792907945076</v>
      </c>
      <c r="AA9" s="7">
        <v>107.10124537573267</v>
      </c>
      <c r="AB9" s="7">
        <v>57.277289241789745</v>
      </c>
      <c r="AC9" s="7">
        <v>45.626222153766967</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Z10-Z9</f>
        <v>3.0840000000011969E-2</v>
      </c>
      <c r="F10" s="66">
        <f t="shared" si="0"/>
        <v>0.37008000000014363</v>
      </c>
      <c r="G10" s="67">
        <f t="shared" si="8"/>
        <v>2.339753281621381E-4</v>
      </c>
      <c r="H10" s="67">
        <f t="shared" si="1"/>
        <v>2.3061369054446285E-4</v>
      </c>
      <c r="I10" s="66">
        <f t="shared" si="9"/>
        <v>1581.705228953409</v>
      </c>
      <c r="J10" s="65">
        <f>AA10-AA9</f>
        <v>3.0840000000011969E-2</v>
      </c>
      <c r="K10" s="66">
        <f t="shared" si="2"/>
        <v>0.37008000000014363</v>
      </c>
      <c r="L10" s="67">
        <f t="shared" si="10"/>
        <v>2.8786894133396357E-4</v>
      </c>
      <c r="M10" s="67">
        <f t="shared" si="3"/>
        <v>2.8295181630566378E-4</v>
      </c>
      <c r="N10" s="66">
        <f t="shared" si="11"/>
        <v>1285.5850245087922</v>
      </c>
      <c r="O10" s="62"/>
      <c r="P10" s="65">
        <f>AB10-AB9</f>
        <v>3.0839999999990653E-2</v>
      </c>
      <c r="Q10" s="66">
        <f t="shared" si="4"/>
        <v>0.37007999999988783</v>
      </c>
      <c r="R10" s="67">
        <f t="shared" si="12"/>
        <v>5.3814354800997023E-4</v>
      </c>
      <c r="S10" s="67">
        <f t="shared" si="5"/>
        <v>5.3147954160073546E-4</v>
      </c>
      <c r="T10" s="66">
        <f t="shared" si="13"/>
        <v>687.6975509014768</v>
      </c>
      <c r="U10" s="65">
        <f>AC10-AC9</f>
        <v>3.0839999999997758E-2</v>
      </c>
      <c r="V10" s="66">
        <f t="shared" si="6"/>
        <v>0.3700799999999731</v>
      </c>
      <c r="W10" s="67">
        <f t="shared" si="14"/>
        <v>6.7547053062969118E-4</v>
      </c>
      <c r="X10" s="67">
        <f t="shared" si="7"/>
        <v>6.6545595012002521E-4</v>
      </c>
      <c r="Y10" s="66">
        <f t="shared" si="15"/>
        <v>547.8847458452035</v>
      </c>
      <c r="Z10" s="7">
        <v>131.80876907945077</v>
      </c>
      <c r="AA10" s="7">
        <v>107.13208537573269</v>
      </c>
      <c r="AB10" s="7">
        <v>57.308129241789736</v>
      </c>
      <c r="AC10" s="7">
        <v>45.657062153766965</v>
      </c>
      <c r="AD10" s="22">
        <v>45116</v>
      </c>
    </row>
    <row r="11" spans="1:30" x14ac:dyDescent="0.25">
      <c r="A11" s="3" t="str">
        <f>'Rev Req''t_yrs 1-3'!A10</f>
        <v>Existing</v>
      </c>
      <c r="B11" s="3" t="str">
        <f>'Rev Req''t_yrs 1-3'!B10</f>
        <v>AL 1419</v>
      </c>
      <c r="C11" s="3" t="str">
        <f>'Rev Req''t_yrs 1-3'!C10</f>
        <v>Purchased Power &amp; Purchased Water Offset</v>
      </c>
      <c r="D11" s="70" t="str">
        <f>TEXT('Rev Req''t_yrs 1-3'!J10, "yyyy")</f>
        <v>2023</v>
      </c>
      <c r="E11" s="65">
        <f>Z11-Z12</f>
        <v>3.855918837526275</v>
      </c>
      <c r="F11" s="66">
        <f>IF(ISBLANK(E11)," ",E11*12)</f>
        <v>46.271026050315299</v>
      </c>
      <c r="G11" s="67">
        <f t="shared" si="8"/>
        <v>2.8422420725177863E-2</v>
      </c>
      <c r="H11" s="67">
        <f>IF(F11=" "," ",(F11/F$5))</f>
        <v>2.8833582151799746E-2</v>
      </c>
      <c r="I11" s="66">
        <f>IF(F11=" ","",I10+F11)</f>
        <v>1627.9762550037244</v>
      </c>
      <c r="J11" s="65">
        <f>AA11-AA12</f>
        <v>3.855918837526275</v>
      </c>
      <c r="K11" s="66">
        <f>IF(ISBLANK(J11)," ",J11*12)</f>
        <v>46.271026050315299</v>
      </c>
      <c r="L11" s="67">
        <f t="shared" si="10"/>
        <v>3.4741762092750879E-2</v>
      </c>
      <c r="M11" s="67">
        <f>IF(K11=" "," ",(K11/K$5))</f>
        <v>3.5377407218056413E-2</v>
      </c>
      <c r="N11" s="66">
        <f>IF(K11=" ","",N10+K11)</f>
        <v>1331.8560505591076</v>
      </c>
      <c r="O11" s="62"/>
      <c r="P11" s="65">
        <f>AB11-AB12</f>
        <v>1.4390185882352924</v>
      </c>
      <c r="Q11" s="66">
        <f>IF(ISBLANK(P11)," ",P11*12)</f>
        <v>17.268223058823509</v>
      </c>
      <c r="R11" s="67">
        <f t="shared" si="12"/>
        <v>2.4495122595548813E-2</v>
      </c>
      <c r="S11" s="67">
        <f>IF(Q11=" "," ",(Q11/Q$5))</f>
        <v>2.4799252257797097E-2</v>
      </c>
      <c r="T11" s="66">
        <f>IF(Q11=" ","",T10+Q11)</f>
        <v>704.96577396030034</v>
      </c>
      <c r="U11" s="65">
        <f>AC11-AC12</f>
        <v>1.4390185882352924</v>
      </c>
      <c r="V11" s="66">
        <f>IF(ISBLANK(U11)," ",U11*12)</f>
        <v>17.268223058823509</v>
      </c>
      <c r="W11" s="67">
        <f t="shared" si="14"/>
        <v>3.0554954161013986E-2</v>
      </c>
      <c r="X11" s="67">
        <f>IF(V11=" "," ",(V11/V$5))</f>
        <v>3.1050696558837985E-2</v>
      </c>
      <c r="Y11" s="66">
        <f t="shared" si="15"/>
        <v>565.15296890402703</v>
      </c>
      <c r="Z11" s="7">
        <v>135.07264856200499</v>
      </c>
      <c r="AA11" s="7">
        <v>110.50820472928132</v>
      </c>
      <c r="AB11" s="7">
        <v>58.471763202520364</v>
      </c>
      <c r="AC11" s="7">
        <v>46.869605039998525</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-0.59203935497205862</v>
      </c>
      <c r="F12" s="66">
        <f t="shared" ref="F12:F56" si="16">IF(ISBLANK(E12)," ",E12*12)</f>
        <v>-7.1044722596647034</v>
      </c>
      <c r="G12" s="67">
        <f t="shared" si="8"/>
        <v>-4.3831179833590328E-3</v>
      </c>
      <c r="H12" s="67">
        <f t="shared" ref="H12:H56" si="17">IF(F12=" "," ",(F12/F$5))</f>
        <v>-4.427119993437637E-3</v>
      </c>
      <c r="I12" s="66">
        <f t="shared" ref="I12:I56" si="18">IF(F12=" ","",I11+F12)</f>
        <v>1620.8717827440596</v>
      </c>
      <c r="J12" s="65">
        <f>AA12-AA10</f>
        <v>-0.4797994839776436</v>
      </c>
      <c r="K12" s="66">
        <f t="shared" ref="K12:K56" si="19">IF(ISBLANK(J12)," ",J12*12)</f>
        <v>-5.7575938077317232</v>
      </c>
      <c r="L12" s="67">
        <f t="shared" si="10"/>
        <v>-4.341754398716707E-3</v>
      </c>
      <c r="M12" s="67">
        <f t="shared" ref="M12:M56" si="20">IF(K12=" "," ",(K12/K$5))</f>
        <v>-4.4020796191291114E-3</v>
      </c>
      <c r="N12" s="66">
        <f t="shared" ref="N12:N56" si="21">IF(K12=" ","",N11+K12)</f>
        <v>1326.098456751376</v>
      </c>
      <c r="O12" s="62"/>
      <c r="P12" s="65">
        <f>AB12-AB10</f>
        <v>-0.27538462750466408</v>
      </c>
      <c r="Q12" s="66">
        <f t="shared" ref="Q12:Q56" si="22">IF(ISBLANK(P12)," ",P12*12)</f>
        <v>-3.304615530055969</v>
      </c>
      <c r="R12" s="67">
        <f t="shared" si="12"/>
        <v>-4.7097028107541987E-3</v>
      </c>
      <c r="S12" s="67">
        <f t="shared" ref="S12:S56" si="23">IF(Q12=" "," ",(Q12/Q$5))</f>
        <v>-4.7458267052565666E-3</v>
      </c>
      <c r="T12" s="66">
        <f t="shared" ref="T12:T56" si="24">IF(Q12=" ","",T11+Q12)</f>
        <v>701.66115843024431</v>
      </c>
      <c r="U12" s="65">
        <f>AC12-AC10</f>
        <v>-0.22647570200373224</v>
      </c>
      <c r="V12" s="66">
        <f t="shared" ref="V12:V56" si="25">IF(ISBLANK(U12)," ",U12*12)</f>
        <v>-2.7177084240447869</v>
      </c>
      <c r="W12" s="67">
        <f t="shared" si="14"/>
        <v>-4.8320377739572984E-3</v>
      </c>
      <c r="X12" s="67">
        <f t="shared" ref="X12:X56" si="26">IF(V12=" "," ",(V12/V$5))</f>
        <v>-4.8868224207524093E-3</v>
      </c>
      <c r="Y12" s="66">
        <f t="shared" si="15"/>
        <v>562.43526047998228</v>
      </c>
      <c r="Z12" s="7">
        <v>131.21672972447871</v>
      </c>
      <c r="AA12" s="7">
        <v>106.65228589175504</v>
      </c>
      <c r="AB12" s="7">
        <v>57.032744614285072</v>
      </c>
      <c r="AC12" s="7">
        <v>45.430586451763233</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Z13-Z11</f>
        <v>1.4430491849893201</v>
      </c>
      <c r="F13" s="66">
        <f t="shared" ref="F13:F28" si="27">IF(ISBLANK(E13)," ",E13*12)</f>
        <v>17.316590219871841</v>
      </c>
      <c r="G13" s="67">
        <f t="shared" ref="G13:G28" si="28">IF(F13=" "," ", F13/I13)</f>
        <v>1.0570573265967812E-2</v>
      </c>
      <c r="H13" s="67">
        <f t="shared" ref="H13:H28" si="29">IF(F13=" "," ",(F13/F$5))</f>
        <v>1.0790755453548549E-2</v>
      </c>
      <c r="I13" s="66">
        <f t="shared" ref="I13:I28" si="30">IF(F13=" ","",I12+F13)</f>
        <v>1638.1883729639314</v>
      </c>
      <c r="J13" s="65">
        <f>AA13-AA11</f>
        <v>1.1544393479914703</v>
      </c>
      <c r="K13" s="66">
        <f t="shared" ref="K13:K28" si="31">IF(ISBLANK(J13)," ",J13*12)</f>
        <v>13.853272175897644</v>
      </c>
      <c r="L13" s="67">
        <f t="shared" ref="L13:L28" si="32">IF(K13=" "," ", K13/N13)</f>
        <v>1.0338635248441501E-2</v>
      </c>
      <c r="M13" s="67">
        <f t="shared" ref="M13:M28" si="33">IF(K13=" "," ",(K13/K$5))</f>
        <v>1.059178697564157E-2</v>
      </c>
      <c r="N13" s="66">
        <f t="shared" ref="N13:N28" si="34">IF(K13=" ","",N12+K13)</f>
        <v>1339.9517289272737</v>
      </c>
      <c r="O13" s="62"/>
      <c r="P13" s="65">
        <f>AB13-AB11</f>
        <v>0.62893687304637069</v>
      </c>
      <c r="Q13" s="66">
        <f t="shared" ref="Q13:Q28" si="35">IF(ISBLANK(P13)," ",P13*12)</f>
        <v>7.5472424765564483</v>
      </c>
      <c r="R13" s="67">
        <f t="shared" ref="R13:R28" si="36">IF(Q13=" "," ", Q13/T13)</f>
        <v>1.0641783806997309E-2</v>
      </c>
      <c r="S13" s="67">
        <f t="shared" ref="S13:S28" si="37">IF(Q13=" "," ",(Q13/Q$5))</f>
        <v>1.0838751004623424E-2</v>
      </c>
      <c r="T13" s="66">
        <f t="shared" ref="T13:T28" si="38">IF(Q13=" ","",T12+Q13)</f>
        <v>709.20840090680076</v>
      </c>
      <c r="U13" s="65">
        <f>AC13-AC11</f>
        <v>0.50314949843710366</v>
      </c>
      <c r="V13" s="66">
        <f t="shared" ref="V13:V28" si="39">IF(ISBLANK(U13)," ",U13*12)</f>
        <v>6.0377939812452439</v>
      </c>
      <c r="W13" s="67">
        <f t="shared" ref="W13:W28" si="40">IF(V13=" "," ", V13/Y13)</f>
        <v>1.0621073301297607E-2</v>
      </c>
      <c r="X13" s="67">
        <f t="shared" ref="X13:X28" si="41">IF(V13=" "," ",(V13/V$5))</f>
        <v>1.0856803746267877E-2</v>
      </c>
      <c r="Y13" s="66">
        <f t="shared" si="15"/>
        <v>568.47305446122755</v>
      </c>
      <c r="Z13" s="7">
        <v>136.51569774699431</v>
      </c>
      <c r="AA13" s="7">
        <v>111.66264407727279</v>
      </c>
      <c r="AB13" s="7">
        <v>59.100700075566735</v>
      </c>
      <c r="AC13" s="7">
        <v>47.372754538435629</v>
      </c>
      <c r="AD13" s="22">
        <v>45292</v>
      </c>
    </row>
    <row r="14" spans="1:30" x14ac:dyDescent="0.25">
      <c r="A14" s="3" t="str">
        <f>'Rev Req''t_yrs 1-3'!A13</f>
        <v>Existing</v>
      </c>
      <c r="B14" s="3" t="str">
        <f>'Rev Req''t_yrs 1-3'!B13</f>
        <v>AL 1427</v>
      </c>
      <c r="C14" s="3" t="str">
        <f>'Rev Req''t_yrs 1-3'!C13</f>
        <v>2024 Annual Consumption Adjustment Mechanism</v>
      </c>
      <c r="D14" s="70" t="str">
        <f>TEXT('Rev Req''t_yrs 1-3'!J13, "yyyy")</f>
        <v>2024</v>
      </c>
      <c r="E14" s="65">
        <f>Z14-Z13</f>
        <v>18.522742586867651</v>
      </c>
      <c r="F14" s="66">
        <f t="shared" si="27"/>
        <v>222.27291104241181</v>
      </c>
      <c r="G14" s="67">
        <f t="shared" si="28"/>
        <v>0.11947193577915592</v>
      </c>
      <c r="H14" s="67">
        <f t="shared" si="29"/>
        <v>0.13850836663297605</v>
      </c>
      <c r="I14" s="66">
        <f t="shared" si="30"/>
        <v>1860.4612840063432</v>
      </c>
      <c r="J14" s="65">
        <f t="shared" ref="J14:J22" si="42">AA14-AA13</f>
        <v>14.818194069494112</v>
      </c>
      <c r="K14" s="66">
        <f t="shared" si="31"/>
        <v>177.81832883392934</v>
      </c>
      <c r="L14" s="67">
        <f t="shared" si="32"/>
        <v>0.11715762076386027</v>
      </c>
      <c r="M14" s="67">
        <f t="shared" si="33"/>
        <v>0.13595443989401904</v>
      </c>
      <c r="N14" s="66">
        <f t="shared" si="34"/>
        <v>1517.7700577612031</v>
      </c>
      <c r="O14" s="62"/>
      <c r="P14" s="65">
        <f t="shared" ref="P14:P22" si="43">AB14-AB13</f>
        <v>6.1253394254300986</v>
      </c>
      <c r="Q14" s="66">
        <f t="shared" si="35"/>
        <v>73.504073105161183</v>
      </c>
      <c r="R14" s="67">
        <f t="shared" si="36"/>
        <v>9.390941826747716E-2</v>
      </c>
      <c r="S14" s="67">
        <f t="shared" si="37"/>
        <v>0.10556071951937379</v>
      </c>
      <c r="T14" s="66">
        <f t="shared" si="38"/>
        <v>782.71247401196194</v>
      </c>
      <c r="U14" s="65">
        <f t="shared" ref="U14:U22" si="44">AC14-AC13</f>
        <v>4.9002715403440789</v>
      </c>
      <c r="V14" s="66">
        <f t="shared" si="39"/>
        <v>58.803258484128946</v>
      </c>
      <c r="W14" s="67">
        <f t="shared" si="40"/>
        <v>9.3743789252969029E-2</v>
      </c>
      <c r="X14" s="67">
        <f t="shared" si="41"/>
        <v>0.10573653870706957</v>
      </c>
      <c r="Y14" s="66">
        <f t="shared" ref="Y14:Y28" si="45">IF(V14=" ","",Y13+V14)</f>
        <v>627.27631294535649</v>
      </c>
      <c r="Z14" s="132">
        <v>155.03844033386196</v>
      </c>
      <c r="AA14" s="132">
        <v>126.4808381467669</v>
      </c>
      <c r="AB14" s="132">
        <v>65.226039500996833</v>
      </c>
      <c r="AC14" s="132">
        <v>52.273026078779708</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Z15-Z16</f>
        <v>-0.15501027523106359</v>
      </c>
      <c r="F15" s="66">
        <f t="shared" ref="F15:F16" si="46">IF(ISBLANK(E15)," ",E15*12)</f>
        <v>-1.8601233027727631</v>
      </c>
      <c r="G15" s="67">
        <f t="shared" ref="G15:G16" si="47">IF(F15=" "," ", F15/I15)</f>
        <v>-1.0008189718705525E-3</v>
      </c>
      <c r="H15" s="67">
        <f t="shared" ref="H15:H16" si="48">IF(F15=" "," ",(F15/F$5))</f>
        <v>-1.1591274851924331E-3</v>
      </c>
      <c r="I15" s="66">
        <f t="shared" ref="I15:I16" si="49">IF(F15=" ","",I14+F15)</f>
        <v>1858.6011607035705</v>
      </c>
      <c r="J15" s="65">
        <f>AA15-AA16</f>
        <v>-0.12639157220789343</v>
      </c>
      <c r="K15" s="66">
        <f t="shared" ref="K15:K16" si="50">IF(ISBLANK(J15)," ",J15*12)</f>
        <v>-1.5166988664947212</v>
      </c>
      <c r="L15" s="135">
        <f t="shared" ref="L15:L16" si="51">IF(K15=" "," ", K15/N15)</f>
        <v>-1.0002938213441699E-3</v>
      </c>
      <c r="M15" s="135">
        <f t="shared" ref="M15:M16" si="52">IF(K15=" "," ",(K15/K$5))</f>
        <v>-1.1596214306724391E-3</v>
      </c>
      <c r="N15" s="66">
        <f t="shared" ref="N15:N16" si="53">IF(K15=" ","",N14+K15)</f>
        <v>1516.2533588947085</v>
      </c>
      <c r="O15" s="134"/>
      <c r="P15" s="65">
        <f>AB15-AB16</f>
        <v>-6.5213477731333569E-2</v>
      </c>
      <c r="Q15" s="66">
        <f t="shared" ref="Q15:Q16" si="54">IF(ISBLANK(P15)," ",P15*12)</f>
        <v>-0.78256173277600283</v>
      </c>
      <c r="R15" s="135">
        <f t="shared" ref="R15:R16" si="55">IF(Q15=" "," ", Q15/T15)</f>
        <v>-1.0008080270199349E-3</v>
      </c>
      <c r="S15" s="135">
        <f t="shared" ref="S15:S16" si="56">IF(Q15=" "," ",(Q15/Q$5))</f>
        <v>-1.1238530885489442E-3</v>
      </c>
      <c r="T15" s="66">
        <f t="shared" ref="T15:T16" si="57">IF(Q15=" ","",T14+Q15)</f>
        <v>781.92991227918594</v>
      </c>
      <c r="U15" s="65">
        <f>AC15-AC16</f>
        <v>-5.2260465529414546E-2</v>
      </c>
      <c r="V15" s="66">
        <f t="shared" ref="V15:V16" si="58">IF(ISBLANK(U15)," ",U15*12)</f>
        <v>-0.62712558635297455</v>
      </c>
      <c r="W15" s="135">
        <f t="shared" ref="W15:W16" si="59">IF(V15=" "," ", V15/Y15)</f>
        <v>-1.0007602323653826E-3</v>
      </c>
      <c r="X15" s="135">
        <f t="shared" ref="X15:X16" si="60">IF(V15=" "," ",(V15/V$5))</f>
        <v>-1.1276601083850166E-3</v>
      </c>
      <c r="Y15" s="66">
        <f t="shared" ref="Y15:Y16" si="61">IF(V15=" ","",Y14+V15)</f>
        <v>626.64918735900346</v>
      </c>
      <c r="Z15" s="7">
        <v>159.19555266231291</v>
      </c>
      <c r="AA15" s="7">
        <v>129.80414465750462</v>
      </c>
      <c r="AB15" s="7">
        <v>66.974241630084975</v>
      </c>
      <c r="AC15" s="7">
        <v>53.671498098705875</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Z16-Z14</f>
        <v>4.3121226036820133</v>
      </c>
      <c r="F16" s="66">
        <f t="shared" si="46"/>
        <v>51.745471244184159</v>
      </c>
      <c r="G16" s="67">
        <f t="shared" si="47"/>
        <v>2.7086953947946826E-2</v>
      </c>
      <c r="H16" s="67">
        <f t="shared" si="48"/>
        <v>3.2244958097111587E-2</v>
      </c>
      <c r="I16" s="66">
        <f t="shared" si="49"/>
        <v>1910.3466319477548</v>
      </c>
      <c r="J16" s="65">
        <f>AA16-AA14</f>
        <v>3.4496980829456163</v>
      </c>
      <c r="K16" s="66">
        <f t="shared" si="50"/>
        <v>41.396376995347396</v>
      </c>
      <c r="L16" s="135">
        <f t="shared" si="51"/>
        <v>2.657617822641822E-2</v>
      </c>
      <c r="M16" s="135">
        <f t="shared" si="52"/>
        <v>3.1650400073775932E-2</v>
      </c>
      <c r="N16" s="66">
        <f t="shared" si="53"/>
        <v>1557.649735890056</v>
      </c>
      <c r="O16" s="134"/>
      <c r="P16" s="65">
        <f>AB16-AB14</f>
        <v>1.8134156068194756</v>
      </c>
      <c r="Q16" s="66">
        <f t="shared" si="54"/>
        <v>21.760987281833707</v>
      </c>
      <c r="R16" s="135">
        <f t="shared" si="55"/>
        <v>2.707631415724587E-2</v>
      </c>
      <c r="S16" s="135">
        <f t="shared" si="56"/>
        <v>3.1251403873032636E-2</v>
      </c>
      <c r="T16" s="66">
        <f t="shared" si="57"/>
        <v>803.69089956101971</v>
      </c>
      <c r="U16" s="65">
        <f>AC16-AC14</f>
        <v>1.4507324854555819</v>
      </c>
      <c r="V16" s="66">
        <f t="shared" si="58"/>
        <v>17.408789825466982</v>
      </c>
      <c r="W16" s="135">
        <f t="shared" si="59"/>
        <v>2.7029848930014529E-2</v>
      </c>
      <c r="X16" s="135">
        <f t="shared" si="60"/>
        <v>3.1303455398148515E-2</v>
      </c>
      <c r="Y16" s="66">
        <f t="shared" si="61"/>
        <v>644.05797718447047</v>
      </c>
      <c r="Z16" s="7">
        <v>159.35056293754397</v>
      </c>
      <c r="AA16" s="7">
        <v>129.93053622971252</v>
      </c>
      <c r="AB16" s="7">
        <v>67.039455107816309</v>
      </c>
      <c r="AC16" s="7">
        <v>53.72375856423529</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Z17-Z15</f>
        <v>0.17980434359336073</v>
      </c>
      <c r="F17" s="66">
        <f t="shared" ref="F17:F20" si="62">IF(ISBLANK(E17)," ",E17*12)</f>
        <v>2.1576521231203287</v>
      </c>
      <c r="G17" s="67">
        <f t="shared" ref="G17:G20" si="63">IF(F17=" "," ", F17/I17)</f>
        <v>1.1281815894956546E-3</v>
      </c>
      <c r="H17" s="67">
        <f t="shared" ref="H17:H20" si="64">IF(F17=" "," ",(F17/F$5))</f>
        <v>1.3445312338512799E-3</v>
      </c>
      <c r="I17" s="66">
        <f t="shared" ref="I17:I20" si="65">IF(F17=" ","",I16+F17)</f>
        <v>1912.5042840708752</v>
      </c>
      <c r="J17" s="65">
        <f>AA17-AA15</f>
        <v>0</v>
      </c>
      <c r="K17" s="66">
        <f t="shared" ref="K17:K19" si="66">IF(ISBLANK(J17)," ",J17*12)</f>
        <v>0</v>
      </c>
      <c r="L17" s="135">
        <f t="shared" ref="L17:L19" si="67">IF(K17=" "," ", K17/N17)</f>
        <v>0</v>
      </c>
      <c r="M17" s="135">
        <f t="shared" ref="M17:M19" si="68">IF(K17=" "," ",(K17/K$5))</f>
        <v>0</v>
      </c>
      <c r="N17" s="66">
        <f t="shared" ref="N17:N19" si="69">IF(K17=" ","",N16+K17)</f>
        <v>1557.649735890056</v>
      </c>
      <c r="O17" s="134"/>
      <c r="P17" s="65">
        <f>AB17-AB15</f>
        <v>0.17980434359334652</v>
      </c>
      <c r="Q17" s="66">
        <f t="shared" ref="Q17:Q20" si="70">IF(ISBLANK(P17)," ",P17*12)</f>
        <v>2.1576521231201582</v>
      </c>
      <c r="R17" s="135">
        <f t="shared" ref="R17:R20" si="71">IF(Q17=" "," ", Q17/T17)</f>
        <v>2.6774908493796866E-3</v>
      </c>
      <c r="S17" s="135">
        <f t="shared" ref="S17:S20" si="72">IF(Q17=" "," ",(Q17/Q$5))</f>
        <v>3.0986488362789205E-3</v>
      </c>
      <c r="T17" s="66">
        <f t="shared" ref="T17:T20" si="73">IF(Q17=" ","",T16+Q17)</f>
        <v>805.84855168413992</v>
      </c>
      <c r="U17" s="65">
        <f>AC17-AC15</f>
        <v>0</v>
      </c>
      <c r="V17" s="66">
        <f t="shared" ref="V17:V20" si="74">IF(ISBLANK(U17)," ",U17*12)</f>
        <v>0</v>
      </c>
      <c r="W17" s="135">
        <f t="shared" ref="W17:W20" si="75">IF(V17=" "," ", V17/Y17)</f>
        <v>0</v>
      </c>
      <c r="X17" s="135">
        <f t="shared" ref="X17:X20" si="76">IF(V17=" "," ",(V17/V$5))</f>
        <v>0</v>
      </c>
      <c r="Y17" s="66">
        <f t="shared" ref="Y17:Y18" si="77">IF(V17=" ","",Y16+V17)</f>
        <v>644.05797718447047</v>
      </c>
      <c r="Z17" s="7">
        <v>159.37535700590627</v>
      </c>
      <c r="AA17" s="7">
        <v>129.80414465750462</v>
      </c>
      <c r="AB17" s="7">
        <v>67.154045973678322</v>
      </c>
      <c r="AC17" s="7">
        <v>53.671498098705875</v>
      </c>
      <c r="AD17" s="22">
        <v>45292</v>
      </c>
    </row>
    <row r="18" spans="1:30" x14ac:dyDescent="0.25">
      <c r="A18" s="3" t="str">
        <f>'Rev Req''t_yrs 1-3'!A17</f>
        <v>Existing</v>
      </c>
      <c r="B18" s="3" t="str">
        <f>'Rev Req''t_yrs 1-3'!B17</f>
        <v>AL 1435</v>
      </c>
      <c r="C18" s="3" t="str">
        <f>'Rev Req''t_yrs 1-3'!C17</f>
        <v>2024 Southern Production Expense Offset</v>
      </c>
      <c r="D18" s="70" t="str">
        <f>TEXT('Rev Req''t_yrs 1-3'!J17, "yyyy")</f>
        <v>2024</v>
      </c>
      <c r="E18" s="65">
        <f>Z18-Z19</f>
        <v>3.5075211513583326</v>
      </c>
      <c r="F18" s="66">
        <f t="shared" si="62"/>
        <v>42.090253816299992</v>
      </c>
      <c r="G18" s="67">
        <f t="shared" si="63"/>
        <v>2.1534007693379507E-2</v>
      </c>
      <c r="H18" s="67">
        <f t="shared" si="64"/>
        <v>2.622835270354068E-2</v>
      </c>
      <c r="I18" s="66">
        <f t="shared" si="65"/>
        <v>1954.5945378871752</v>
      </c>
      <c r="J18" s="65">
        <f>AA18-AA19</f>
        <v>3.5075211513583326</v>
      </c>
      <c r="K18" s="66">
        <f t="shared" si="66"/>
        <v>42.090253816299992</v>
      </c>
      <c r="L18" s="135">
        <f t="shared" si="67"/>
        <v>2.6310684290655237E-2</v>
      </c>
      <c r="M18" s="135">
        <f t="shared" si="68"/>
        <v>3.2180917007360185E-2</v>
      </c>
      <c r="N18" s="66">
        <f t="shared" si="69"/>
        <v>1599.739989706356</v>
      </c>
      <c r="O18" s="134"/>
      <c r="P18" s="65">
        <f>AB18-AB19</f>
        <v>1.3089975043850188</v>
      </c>
      <c r="Q18" s="66">
        <f t="shared" si="70"/>
        <v>15.707970052620226</v>
      </c>
      <c r="R18" s="135">
        <f t="shared" si="71"/>
        <v>1.9119767949031401E-2</v>
      </c>
      <c r="S18" s="135">
        <f t="shared" si="72"/>
        <v>2.2558540648095569E-2</v>
      </c>
      <c r="T18" s="66">
        <f t="shared" si="73"/>
        <v>821.55652173676015</v>
      </c>
      <c r="U18" s="65">
        <f>AC18-AC19</f>
        <v>1.308997504385033</v>
      </c>
      <c r="V18" s="66">
        <f t="shared" si="74"/>
        <v>15.707970052620396</v>
      </c>
      <c r="W18" s="135">
        <f t="shared" si="75"/>
        <v>2.380839768769643E-2</v>
      </c>
      <c r="X18" s="135">
        <f t="shared" si="76"/>
        <v>2.8245141958020345E-2</v>
      </c>
      <c r="Y18" s="66">
        <f t="shared" si="77"/>
        <v>659.76594723709081</v>
      </c>
      <c r="Z18" s="7">
        <v>150.53922378214767</v>
      </c>
      <c r="AA18" s="7">
        <v>120.96801143374604</v>
      </c>
      <c r="AB18" s="7">
        <v>63.856424708063351</v>
      </c>
      <c r="AC18" s="7">
        <v>50.373876833090911</v>
      </c>
      <c r="AD18" s="22">
        <v>45292</v>
      </c>
    </row>
    <row r="19" spans="1:30" x14ac:dyDescent="0.25">
      <c r="A19" s="3" t="str">
        <f>'Rev Req''t_yrs 1-3'!A18</f>
        <v>Existing</v>
      </c>
      <c r="B19" s="3" t="str">
        <f>'Rev Req''t_yrs 1-3'!B18</f>
        <v xml:space="preserve">AL 1380 </v>
      </c>
      <c r="C19" s="3" t="str">
        <f>'Rev Req''t_yrs 1-3'!C18</f>
        <v>2019 GRC Interim Rate True Up-Southern Ending</v>
      </c>
      <c r="D19" s="70" t="str">
        <f>TEXT('Rev Req''t_yrs 1-3'!J18, "yyyy")</f>
        <v>2022</v>
      </c>
      <c r="E19" s="65">
        <f>Z19-Z17</f>
        <v>-12.343654375116927</v>
      </c>
      <c r="F19" s="66">
        <f t="shared" si="62"/>
        <v>-148.12385250140312</v>
      </c>
      <c r="G19" s="67">
        <f t="shared" si="63"/>
        <v>-8.1996266919643512E-2</v>
      </c>
      <c r="H19" s="67">
        <f t="shared" si="64"/>
        <v>-9.2302713691631483E-2</v>
      </c>
      <c r="I19" s="66">
        <f t="shared" si="65"/>
        <v>1806.470685385772</v>
      </c>
      <c r="J19" s="65">
        <f>AA19-AA17</f>
        <v>-12.343654375116913</v>
      </c>
      <c r="K19" s="66">
        <f t="shared" si="66"/>
        <v>-148.12385250140295</v>
      </c>
      <c r="L19" s="135">
        <f t="shared" si="67"/>
        <v>-0.10204064883613884</v>
      </c>
      <c r="M19" s="135">
        <f t="shared" si="68"/>
        <v>-0.11325095412734527</v>
      </c>
      <c r="N19" s="66">
        <f t="shared" si="69"/>
        <v>1451.616137204953</v>
      </c>
      <c r="O19" s="134"/>
      <c r="P19" s="65">
        <f>AB19-AB17</f>
        <v>-4.6066187699999901</v>
      </c>
      <c r="Q19" s="66">
        <f t="shared" si="70"/>
        <v>-55.279425239999881</v>
      </c>
      <c r="R19" s="135">
        <f t="shared" si="71"/>
        <v>-7.2140255127974576E-2</v>
      </c>
      <c r="S19" s="135">
        <f t="shared" si="72"/>
        <v>-7.9387925817434521E-2</v>
      </c>
      <c r="T19" s="66">
        <f t="shared" si="73"/>
        <v>766.27709649676024</v>
      </c>
      <c r="U19" s="65">
        <f>AC19-AC17</f>
        <v>-4.6066187699999972</v>
      </c>
      <c r="V19" s="66">
        <f t="shared" si="74"/>
        <v>-55.279425239999966</v>
      </c>
      <c r="W19" s="135">
        <f t="shared" si="75"/>
        <v>-9.1448565399554108E-2</v>
      </c>
      <c r="X19" s="135">
        <f t="shared" si="76"/>
        <v>-9.9400190351209894E-2</v>
      </c>
      <c r="Y19" s="66">
        <f>IF(V19=" ","",Y18+V19)</f>
        <v>604.4865219970909</v>
      </c>
      <c r="Z19" s="7">
        <v>147.03170263078934</v>
      </c>
      <c r="AA19" s="7">
        <v>117.46049028238771</v>
      </c>
      <c r="AB19" s="7">
        <v>62.547427203678332</v>
      </c>
      <c r="AC19" s="7">
        <v>49.064879328705878</v>
      </c>
      <c r="AD19" s="22">
        <v>45292</v>
      </c>
    </row>
    <row r="20" spans="1:30" x14ac:dyDescent="0.25">
      <c r="A20" s="3" t="str">
        <f>'Rev Req''t_yrs 1-3'!A19</f>
        <v>Existing</v>
      </c>
      <c r="B20" s="3" t="str">
        <f>'Rev Req''t_yrs 1-3'!B19</f>
        <v>AL 1441</v>
      </c>
      <c r="C20" s="3" t="str">
        <f>'Rev Req''t_yrs 1-3'!C19</f>
        <v>2023 WRAM/MCBA</v>
      </c>
      <c r="D20" s="70" t="str">
        <f>TEXT('Rev Req''t_yrs 1-3'!J19, "yyyy")</f>
        <v>2024</v>
      </c>
      <c r="E20" s="65">
        <f>Z20-Z18</f>
        <v>0.74136062313016282</v>
      </c>
      <c r="F20" s="66">
        <f t="shared" si="62"/>
        <v>8.8963274775619539</v>
      </c>
      <c r="G20" s="67">
        <f t="shared" si="63"/>
        <v>4.9005668906200927E-3</v>
      </c>
      <c r="H20" s="67">
        <f t="shared" si="64"/>
        <v>5.5437065280260428E-3</v>
      </c>
      <c r="I20" s="66">
        <f t="shared" si="65"/>
        <v>1815.3670128633339</v>
      </c>
      <c r="J20" s="65">
        <f>AA20-AA18</f>
        <v>0.74136062313014861</v>
      </c>
      <c r="K20" s="66">
        <f>IF(ISBLANK(J20)," ",J20*12)</f>
        <v>8.8963274775617833</v>
      </c>
      <c r="L20" s="67">
        <f>IF(K20=" "," ", K20/N20)</f>
        <v>6.0912369409292658E-3</v>
      </c>
      <c r="M20" s="67">
        <f>IF(K20=" "," ",(K20/K$5))</f>
        <v>6.8018591067474975E-3</v>
      </c>
      <c r="N20" s="66">
        <f>IF(K20=" ","",N19+K20)</f>
        <v>1460.5124646825147</v>
      </c>
      <c r="O20" s="62"/>
      <c r="P20" s="65">
        <f>AB20-AB18</f>
        <v>0.27667380000000463</v>
      </c>
      <c r="Q20" s="66">
        <f t="shared" si="70"/>
        <v>3.3200856000000556</v>
      </c>
      <c r="R20" s="67">
        <f t="shared" si="71"/>
        <v>4.3140563365298631E-3</v>
      </c>
      <c r="S20" s="67">
        <f t="shared" si="72"/>
        <v>4.7680435926388005E-3</v>
      </c>
      <c r="T20" s="66">
        <f t="shared" si="73"/>
        <v>769.59718209676032</v>
      </c>
      <c r="U20" s="65">
        <f>AC20-AC18</f>
        <v>0.27667379999999753</v>
      </c>
      <c r="V20" s="66">
        <f t="shared" si="74"/>
        <v>3.3200855999999703</v>
      </c>
      <c r="W20" s="67">
        <f t="shared" si="75"/>
        <v>5.4624045847833612E-3</v>
      </c>
      <c r="X20" s="67">
        <f t="shared" si="76"/>
        <v>5.9699814024750187E-3</v>
      </c>
      <c r="Y20" s="66">
        <f>IF(V20=" ","",Y19+V20)</f>
        <v>607.80660759709087</v>
      </c>
      <c r="Z20" s="7">
        <v>151.28058440527784</v>
      </c>
      <c r="AA20" s="7">
        <v>121.70937205687619</v>
      </c>
      <c r="AB20" s="7">
        <v>64.133098508063355</v>
      </c>
      <c r="AC20" s="7">
        <v>50.650550633090909</v>
      </c>
      <c r="AD20" s="22">
        <v>45383</v>
      </c>
    </row>
    <row r="21" spans="1:30" x14ac:dyDescent="0.25">
      <c r="A21" s="3" t="str">
        <f>'Rev Req''t_yrs 1-3'!A20</f>
        <v>Existing</v>
      </c>
      <c r="B21" s="3" t="str">
        <f>'Rev Req''t_yrs 1-3'!B20</f>
        <v>AL 1442</v>
      </c>
      <c r="C21" s="3" t="str">
        <f>'Rev Req''t_yrs 1-3'!C20</f>
        <v>Remaining 2019 GRC IRTU</v>
      </c>
      <c r="D21" s="70" t="str">
        <f>TEXT('Rev Req''t_yrs 1-3'!J20, "yyyy")</f>
        <v>2024</v>
      </c>
      <c r="E21" s="65">
        <f t="shared" ref="E21" si="78">Z21-Z20</f>
        <v>4.496936180946193</v>
      </c>
      <c r="F21" s="66">
        <f t="shared" ref="F21:F22" si="79">IF(ISBLANK(E21)," ",E21*12)</f>
        <v>53.963234171354316</v>
      </c>
      <c r="G21" s="67">
        <f t="shared" ref="G21:G22" si="80">IF(F21=" "," ", F21/I21)</f>
        <v>2.886768362998245E-2</v>
      </c>
      <c r="H21" s="67">
        <f t="shared" ref="H21:H22" si="81">IF(F21=" "," ",(F21/F$5))</f>
        <v>3.3626947108642072E-2</v>
      </c>
      <c r="I21" s="66">
        <f>IF(F21=" ","",I20+F21)</f>
        <v>1869.3302470346882</v>
      </c>
      <c r="J21" s="65">
        <f t="shared" si="42"/>
        <v>4.4969361809462072</v>
      </c>
      <c r="K21" s="66">
        <f t="shared" ref="K21:K22" si="82">IF(ISBLANK(J21)," ",J21*12)</f>
        <v>53.963234171354486</v>
      </c>
      <c r="L21" s="67">
        <f t="shared" ref="L21:L22" si="83">IF(K21=" "," ", K21/N21)</f>
        <v>3.5631627639976654E-2</v>
      </c>
      <c r="M21" s="67">
        <f t="shared" ref="M21:M22" si="84">IF(K21=" "," ",(K21/K$5))</f>
        <v>4.1258633599510069E-2</v>
      </c>
      <c r="N21" s="66">
        <f>IF(K21=" ","",N20+K21)</f>
        <v>1514.4756988538693</v>
      </c>
      <c r="O21" s="62"/>
      <c r="P21" s="65">
        <f t="shared" si="43"/>
        <v>1.678244544856895</v>
      </c>
      <c r="Q21" s="66">
        <f t="shared" ref="Q21:Q22" si="85">IF(ISBLANK(P21)," ",P21*12)</f>
        <v>20.13893453828274</v>
      </c>
      <c r="R21" s="67">
        <f t="shared" ref="R21:R22" si="86">IF(Q21=" "," ", Q21/T21)</f>
        <v>2.5500840235206625E-2</v>
      </c>
      <c r="S21" s="67">
        <f t="shared" ref="S21:S22" si="87">IF(Q21=" "," ",(Q21/Q$5))</f>
        <v>2.8921940382449669E-2</v>
      </c>
      <c r="T21" s="66">
        <f>IF(Q21=" ","",T20+Q21)</f>
        <v>789.73611663504312</v>
      </c>
      <c r="U21" s="65">
        <f t="shared" si="44"/>
        <v>1.678244544856895</v>
      </c>
      <c r="V21" s="66">
        <f t="shared" ref="V21:V22" si="88">IF(ISBLANK(U21)," ",U21*12)</f>
        <v>20.13893453828274</v>
      </c>
      <c r="W21" s="67">
        <f t="shared" ref="W21:W22" si="89">IF(V21=" "," ", V21/Y21)</f>
        <v>3.2071148191925775E-2</v>
      </c>
      <c r="X21" s="67">
        <f t="shared" ref="X21:X22" si="90">IF(V21=" "," ",(V21/V$5))</f>
        <v>3.6212640017236564E-2</v>
      </c>
      <c r="Y21" s="66">
        <f>IF(V21=" ","",Y20+V21)</f>
        <v>627.94554213537367</v>
      </c>
      <c r="Z21" s="7">
        <v>155.77752058622403</v>
      </c>
      <c r="AA21" s="7">
        <v>126.2063082378224</v>
      </c>
      <c r="AB21" s="7">
        <v>65.81134305292025</v>
      </c>
      <c r="AC21" s="7">
        <v>52.328795177947804</v>
      </c>
      <c r="AD21" s="22">
        <v>45422</v>
      </c>
    </row>
    <row r="22" spans="1:30" x14ac:dyDescent="0.25">
      <c r="A22" s="3" t="str">
        <f>'Rev Req''t_yrs 1-3'!A21</f>
        <v>New</v>
      </c>
      <c r="B22" s="3" t="str">
        <f>'Rev Req''t_yrs 1-3'!B21</f>
        <v>AL 1449</v>
      </c>
      <c r="C22" s="3" t="str">
        <f>'Rev Req''t_yrs 1-3'!C21</f>
        <v>2024 Southern Production Expense Offset</v>
      </c>
      <c r="D22" s="70" t="str">
        <f>TEXT('Rev Req''t_yrs 1-3'!J21, "yyyy")</f>
        <v>2024</v>
      </c>
      <c r="E22" s="65">
        <f>Z22-Z21</f>
        <v>0.65936164511728634</v>
      </c>
      <c r="F22" s="66">
        <f t="shared" si="79"/>
        <v>7.9123397414074361</v>
      </c>
      <c r="G22" s="67">
        <f t="shared" si="80"/>
        <v>4.2148733451630163E-3</v>
      </c>
      <c r="H22" s="67">
        <f t="shared" si="81"/>
        <v>4.9305389878050191E-3</v>
      </c>
      <c r="I22" s="66">
        <f t="shared" ref="I22" si="91">IF(F22=" ","",I21+F22)</f>
        <v>1877.2425867760958</v>
      </c>
      <c r="J22" s="65">
        <f t="shared" si="42"/>
        <v>0.65936164511727213</v>
      </c>
      <c r="K22" s="66">
        <f t="shared" si="82"/>
        <v>7.9123397414072656</v>
      </c>
      <c r="L22" s="67">
        <f t="shared" si="83"/>
        <v>5.197321274744161E-3</v>
      </c>
      <c r="M22" s="67">
        <f t="shared" si="84"/>
        <v>6.0495322661527316E-3</v>
      </c>
      <c r="N22" s="66">
        <f t="shared" ref="N22" si="92">IF(K22=" ","",N21+K22)</f>
        <v>1522.3880385952766</v>
      </c>
      <c r="O22" s="62"/>
      <c r="P22" s="65">
        <f t="shared" si="43"/>
        <v>0.24607200090909487</v>
      </c>
      <c r="Q22" s="66">
        <f t="shared" si="85"/>
        <v>2.9528640109091384</v>
      </c>
      <c r="R22" s="67">
        <f t="shared" si="86"/>
        <v>3.7251230722330549E-3</v>
      </c>
      <c r="S22" s="67">
        <f t="shared" si="87"/>
        <v>4.2406690740590513E-3</v>
      </c>
      <c r="T22" s="66">
        <f t="shared" ref="T22" si="93">IF(Q22=" ","",T21+Q22)</f>
        <v>792.68898064595226</v>
      </c>
      <c r="U22" s="65">
        <f t="shared" si="44"/>
        <v>0.24607200090908776</v>
      </c>
      <c r="V22" s="66">
        <f t="shared" si="88"/>
        <v>2.9528640109090531</v>
      </c>
      <c r="W22" s="67">
        <f t="shared" si="89"/>
        <v>4.680411270882796E-3</v>
      </c>
      <c r="X22" s="67">
        <f t="shared" si="90"/>
        <v>5.3096652776557915E-3</v>
      </c>
      <c r="Y22" s="66">
        <f t="shared" ref="Y22" si="94">IF(V22=" ","",Y21+V22)</f>
        <v>630.8984061462827</v>
      </c>
      <c r="Z22" s="7">
        <v>156.43688223134131</v>
      </c>
      <c r="AA22" s="7">
        <v>126.86566988293967</v>
      </c>
      <c r="AB22" s="7">
        <v>66.057415053829345</v>
      </c>
      <c r="AC22" s="7">
        <v>52.574867178856891</v>
      </c>
    </row>
    <row r="23" spans="1:30" x14ac:dyDescent="0.25">
      <c r="A23" s="3" t="str">
        <f>'Rev Req''t_yrs 1-3'!A22</f>
        <v>Pending</v>
      </c>
      <c r="B23" s="3" t="str">
        <f>'Rev Req''t_yrs 1-3'!B22</f>
        <v>22-07-001</v>
      </c>
      <c r="C23" s="3" t="str">
        <f>'Rev Req''t_yrs 1-3'!C22</f>
        <v>2022 GRC Application (TY 2024) - Revenue Requirement Settlement*</v>
      </c>
      <c r="D23" s="70" t="str">
        <f>TEXT('Rev Req''t_yrs 1-3'!J22, "yyyy")</f>
        <v>2025</v>
      </c>
      <c r="E23" s="65"/>
      <c r="F23" s="66" t="str">
        <f t="shared" si="27"/>
        <v xml:space="preserve"> </v>
      </c>
      <c r="G23" s="67" t="str">
        <f t="shared" si="28"/>
        <v xml:space="preserve"> </v>
      </c>
      <c r="H23" s="67" t="str">
        <f t="shared" si="29"/>
        <v xml:space="preserve"> </v>
      </c>
      <c r="I23" s="66" t="str">
        <f t="shared" si="30"/>
        <v/>
      </c>
      <c r="J23" s="65"/>
      <c r="K23" s="66" t="str">
        <f t="shared" si="31"/>
        <v xml:space="preserve"> </v>
      </c>
      <c r="L23" s="67" t="str">
        <f t="shared" si="32"/>
        <v xml:space="preserve"> </v>
      </c>
      <c r="M23" s="67" t="str">
        <f t="shared" si="33"/>
        <v xml:space="preserve"> </v>
      </c>
      <c r="N23" s="66" t="str">
        <f t="shared" si="34"/>
        <v/>
      </c>
      <c r="O23" s="62"/>
      <c r="P23" s="65"/>
      <c r="Q23" s="66" t="str">
        <f t="shared" si="35"/>
        <v xml:space="preserve"> </v>
      </c>
      <c r="R23" s="67" t="str">
        <f t="shared" si="36"/>
        <v xml:space="preserve"> </v>
      </c>
      <c r="S23" s="67" t="str">
        <f t="shared" si="37"/>
        <v xml:space="preserve"> </v>
      </c>
      <c r="T23" s="66" t="str">
        <f t="shared" si="38"/>
        <v/>
      </c>
      <c r="U23" s="65"/>
      <c r="V23" s="66" t="str">
        <f t="shared" si="39"/>
        <v xml:space="preserve"> </v>
      </c>
      <c r="W23" s="67" t="str">
        <f t="shared" si="40"/>
        <v xml:space="preserve"> </v>
      </c>
      <c r="X23" s="67" t="str">
        <f t="shared" si="41"/>
        <v xml:space="preserve"> </v>
      </c>
      <c r="Y23" s="66" t="str">
        <f t="shared" si="45"/>
        <v/>
      </c>
    </row>
    <row r="24" spans="1:30" x14ac:dyDescent="0.25">
      <c r="A24" s="3" t="str">
        <f>'Rev Req''t_yrs 1-3'!A23</f>
        <v>Anticipated</v>
      </c>
      <c r="B24" s="3" t="str">
        <f>'Rev Req''t_yrs 1-3'!B23</f>
        <v>AL XXXX</v>
      </c>
      <c r="C24" s="3" t="str">
        <f>'Rev Req''t_yrs 1-3'!C23</f>
        <v>Consolidated Expense Balancing Account</v>
      </c>
      <c r="D24" s="70" t="str">
        <f>TEXT('Rev Req''t_yrs 1-3'!J23, "yyyy")</f>
        <v>2025</v>
      </c>
      <c r="E24" s="65"/>
      <c r="F24" s="66"/>
      <c r="G24" s="67"/>
      <c r="H24" s="67"/>
      <c r="I24" s="66"/>
      <c r="J24" s="65"/>
      <c r="K24" s="66"/>
      <c r="L24" s="67"/>
      <c r="M24" s="67"/>
      <c r="N24" s="66"/>
      <c r="O24" s="62"/>
      <c r="P24" s="65"/>
      <c r="Q24" s="66"/>
      <c r="R24" s="67"/>
      <c r="S24" s="67"/>
      <c r="T24" s="66"/>
      <c r="U24" s="65"/>
      <c r="V24" s="66"/>
      <c r="W24" s="67"/>
      <c r="X24" s="67"/>
      <c r="Y24" s="66"/>
    </row>
    <row r="25" spans="1:30" x14ac:dyDescent="0.25">
      <c r="A25" s="3" t="str">
        <f>'Rev Req''t_yrs 1-3'!A24</f>
        <v>Anticipated</v>
      </c>
      <c r="B25" s="3" t="str">
        <f>'Rev Req''t_yrs 1-3'!B24</f>
        <v>AL XXXX</v>
      </c>
      <c r="C25" s="3" t="str">
        <f>'Rev Req''t_yrs 1-3'!C24</f>
        <v>CAP Surcharge</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133"/>
    </row>
    <row r="26" spans="1:30" x14ac:dyDescent="0.25">
      <c r="A26" s="3" t="str">
        <f>'Rev Req''t_yrs 1-3'!A25</f>
        <v>Anticipated</v>
      </c>
      <c r="B26" s="3" t="str">
        <f>'Rev Req''t_yrs 1-3'!B25</f>
        <v>22-07-001</v>
      </c>
      <c r="C26" s="3" t="str">
        <f>'Rev Req''t_yrs 1-3'!C25</f>
        <v>2025 Step Rates &amp; Annual Consumption Adjustment Mechanism</v>
      </c>
      <c r="D26" s="70" t="str">
        <f>TEXT('Rev Req''t_yrs 1-3'!J25, "yyyy")</f>
        <v>2025</v>
      </c>
      <c r="E26" s="65"/>
      <c r="F26" s="66"/>
      <c r="G26" s="67"/>
      <c r="H26" s="67"/>
      <c r="I26" s="66"/>
      <c r="J26" s="65"/>
      <c r="K26" s="66"/>
      <c r="L26" s="67"/>
      <c r="M26" s="67"/>
      <c r="N26" s="66"/>
      <c r="O26" s="62"/>
      <c r="P26" s="65"/>
      <c r="Q26" s="66" t="str">
        <f t="shared" si="35"/>
        <v xml:space="preserve"> </v>
      </c>
      <c r="R26" s="67" t="str">
        <f t="shared" si="36"/>
        <v xml:space="preserve"> </v>
      </c>
      <c r="S26" s="67" t="str">
        <f t="shared" si="37"/>
        <v xml:space="preserve"> </v>
      </c>
      <c r="T26" s="66" t="str">
        <f>IF(Q26=" ","",T21+Q26)</f>
        <v/>
      </c>
      <c r="U26" s="65"/>
      <c r="V26" s="66" t="str">
        <f t="shared" si="39"/>
        <v xml:space="preserve"> </v>
      </c>
      <c r="W26" s="67" t="str">
        <f t="shared" si="40"/>
        <v xml:space="preserve"> </v>
      </c>
      <c r="X26" s="67" t="str">
        <f t="shared" si="41"/>
        <v xml:space="preserve"> </v>
      </c>
      <c r="Y26" s="66" t="str">
        <f>IF(V26=" ","",Y21+V26)</f>
        <v/>
      </c>
    </row>
    <row r="27" spans="1:30" x14ac:dyDescent="0.25">
      <c r="A27" s="3" t="str">
        <f>'Rev Req''t_yrs 1-3'!A26</f>
        <v>Anticipated</v>
      </c>
      <c r="B27" s="3" t="str">
        <f>'Rev Req''t_yrs 1-3'!B26</f>
        <v>AL XXXX</v>
      </c>
      <c r="C27" s="3" t="str">
        <f>'Rev Req''t_yrs 1-3'!C26</f>
        <v>Production Cost Reset</v>
      </c>
      <c r="D27" s="70" t="str">
        <f>TEXT('Rev Req''t_yrs 1-3'!J26, "yyyy")</f>
        <v>2025</v>
      </c>
      <c r="E27" s="65"/>
      <c r="F27" s="66"/>
      <c r="G27" s="67"/>
      <c r="H27" s="67"/>
      <c r="I27" s="66"/>
      <c r="J27" s="65"/>
      <c r="K27" s="66"/>
      <c r="L27" s="67"/>
      <c r="M27" s="67"/>
      <c r="N27" s="66"/>
      <c r="O27" s="62"/>
      <c r="P27" s="65"/>
      <c r="Q27" s="66"/>
      <c r="R27" s="67"/>
      <c r="S27" s="67"/>
      <c r="T27" s="66"/>
      <c r="U27" s="65"/>
      <c r="V27" s="66"/>
      <c r="W27" s="67"/>
      <c r="X27" s="67"/>
      <c r="Y27" s="66"/>
      <c r="AD27" s="133"/>
    </row>
    <row r="28" spans="1:30" x14ac:dyDescent="0.25">
      <c r="A28" s="3" t="str">
        <f>'Rev Req''t_yrs 1-3'!A27</f>
        <v>Anticipated</v>
      </c>
      <c r="B28" s="3" t="str">
        <f>'Rev Req''t_yrs 1-3'!B27</f>
        <v>AL XXXX</v>
      </c>
      <c r="C28" s="3" t="str">
        <f>'Rev Req''t_yrs 1-3'!C27</f>
        <v>2022 GRC Interim Rate True Up</v>
      </c>
      <c r="D28" s="70" t="str">
        <f>TEXT('Rev Req''t_yrs 1-3'!J27, "yyyy")</f>
        <v>2025</v>
      </c>
      <c r="E28" s="65"/>
      <c r="F28" s="66" t="str">
        <f t="shared" si="27"/>
        <v xml:space="preserve"> </v>
      </c>
      <c r="G28" s="67" t="str">
        <f t="shared" si="28"/>
        <v xml:space="preserve"> </v>
      </c>
      <c r="H28" s="67" t="str">
        <f t="shared" si="29"/>
        <v xml:space="preserve"> </v>
      </c>
      <c r="I28" s="66" t="str">
        <f t="shared" si="30"/>
        <v/>
      </c>
      <c r="J28" s="65"/>
      <c r="K28" s="66" t="str">
        <f t="shared" si="31"/>
        <v xml:space="preserve"> </v>
      </c>
      <c r="L28" s="67" t="str">
        <f t="shared" si="32"/>
        <v xml:space="preserve"> </v>
      </c>
      <c r="M28" s="67" t="str">
        <f t="shared" si="33"/>
        <v xml:space="preserve"> </v>
      </c>
      <c r="N28" s="66" t="str">
        <f t="shared" si="34"/>
        <v/>
      </c>
      <c r="O28" s="62"/>
      <c r="P28" s="65"/>
      <c r="Q28" s="66" t="str">
        <f t="shared" si="35"/>
        <v xml:space="preserve"> </v>
      </c>
      <c r="R28" s="67" t="str">
        <f t="shared" si="36"/>
        <v xml:space="preserve"> </v>
      </c>
      <c r="S28" s="67" t="str">
        <f t="shared" si="37"/>
        <v xml:space="preserve"> </v>
      </c>
      <c r="T28" s="66" t="str">
        <f t="shared" si="38"/>
        <v/>
      </c>
      <c r="U28" s="65"/>
      <c r="V28" s="66" t="str">
        <f t="shared" si="39"/>
        <v xml:space="preserve"> </v>
      </c>
      <c r="W28" s="67" t="str">
        <f t="shared" si="40"/>
        <v xml:space="preserve"> </v>
      </c>
      <c r="X28" s="67" t="str">
        <f t="shared" si="41"/>
        <v xml:space="preserve"> </v>
      </c>
      <c r="Y28" s="66" t="str">
        <f t="shared" si="45"/>
        <v/>
      </c>
    </row>
    <row r="29" spans="1:30" x14ac:dyDescent="0.25">
      <c r="A29" s="3" t="str">
        <f>'Rev Req''t_yrs 1-3'!A28</f>
        <v>Anticipated</v>
      </c>
      <c r="B29" s="3" t="str">
        <f>'Rev Req''t_yrs 1-3'!B28</f>
        <v>AL XXXX</v>
      </c>
      <c r="C29" s="3" t="str">
        <f>'Rev Req''t_yrs 1-3'!C28</f>
        <v>Purchased Water Offset</v>
      </c>
      <c r="D29" s="70" t="str">
        <f>TEXT('Rev Req''t_yrs 1-3'!J28, "yyyy")</f>
        <v>2025</v>
      </c>
      <c r="E29" s="65"/>
      <c r="F29" s="66" t="str">
        <f t="shared" si="16"/>
        <v xml:space="preserve"> </v>
      </c>
      <c r="G29" s="67" t="str">
        <f t="shared" si="8"/>
        <v xml:space="preserve"> </v>
      </c>
      <c r="H29" s="67" t="str">
        <f t="shared" si="17"/>
        <v xml:space="preserve"> </v>
      </c>
      <c r="I29" s="66" t="str">
        <f t="shared" si="18"/>
        <v/>
      </c>
      <c r="J29" s="65"/>
      <c r="K29" s="66" t="str">
        <f t="shared" si="19"/>
        <v xml:space="preserve"> </v>
      </c>
      <c r="L29" s="67" t="str">
        <f t="shared" si="10"/>
        <v xml:space="preserve"> </v>
      </c>
      <c r="M29" s="67" t="str">
        <f t="shared" si="20"/>
        <v xml:space="preserve"> </v>
      </c>
      <c r="N29" s="66" t="str">
        <f t="shared" si="21"/>
        <v/>
      </c>
      <c r="O29" s="62"/>
      <c r="P29" s="65"/>
      <c r="Q29" s="66" t="str">
        <f t="shared" si="22"/>
        <v xml:space="preserve"> </v>
      </c>
      <c r="R29" s="67" t="str">
        <f t="shared" si="12"/>
        <v xml:space="preserve"> </v>
      </c>
      <c r="S29" s="67" t="str">
        <f t="shared" si="23"/>
        <v xml:space="preserve"> </v>
      </c>
      <c r="T29" s="66" t="str">
        <f t="shared" si="24"/>
        <v/>
      </c>
      <c r="U29" s="65"/>
      <c r="V29" s="66" t="str">
        <f t="shared" si="25"/>
        <v xml:space="preserve"> </v>
      </c>
      <c r="W29" s="67" t="str">
        <f t="shared" si="14"/>
        <v xml:space="preserve"> </v>
      </c>
      <c r="X29" s="67" t="str">
        <f t="shared" si="26"/>
        <v xml:space="preserve"> </v>
      </c>
      <c r="Y29" s="66" t="str">
        <f t="shared" ref="Y29:Y56" si="95">IF(V29=" ","",Y28+V29)</f>
        <v/>
      </c>
    </row>
    <row r="30" spans="1:30" x14ac:dyDescent="0.25">
      <c r="A30" s="3" t="str">
        <f>'Rev Req''t_yrs 1-3'!A29</f>
        <v>Anticipated</v>
      </c>
      <c r="B30" s="3" t="str">
        <f>'Rev Req''t_yrs 1-3'!B29</f>
        <v>22-07-001</v>
      </c>
      <c r="C30" s="3" t="str">
        <f>'Rev Req''t_yrs 1-3'!C29</f>
        <v>2026 Step Rates &amp; Annual Consumption Adjustment Mechanism</v>
      </c>
      <c r="D30" s="70" t="str">
        <f>TEXT('Rev Req''t_yrs 1-3'!J29, "yyyy")</f>
        <v>2026</v>
      </c>
      <c r="E30" s="65"/>
      <c r="F30" s="66" t="str">
        <f t="shared" si="16"/>
        <v xml:space="preserve"> </v>
      </c>
      <c r="G30" s="67" t="str">
        <f t="shared" si="8"/>
        <v xml:space="preserve"> </v>
      </c>
      <c r="H30" s="67" t="str">
        <f t="shared" si="17"/>
        <v xml:space="preserve"> </v>
      </c>
      <c r="I30" s="66" t="str">
        <f t="shared" si="18"/>
        <v/>
      </c>
      <c r="J30" s="65"/>
      <c r="K30" s="66" t="str">
        <f t="shared" si="19"/>
        <v xml:space="preserve"> </v>
      </c>
      <c r="L30" s="67" t="str">
        <f t="shared" si="10"/>
        <v xml:space="preserve"> </v>
      </c>
      <c r="M30" s="67" t="str">
        <f t="shared" si="20"/>
        <v xml:space="preserve"> </v>
      </c>
      <c r="N30" s="66" t="str">
        <f t="shared" si="21"/>
        <v/>
      </c>
      <c r="O30" s="62"/>
      <c r="P30" s="65"/>
      <c r="Q30" s="66" t="str">
        <f t="shared" si="22"/>
        <v xml:space="preserve"> </v>
      </c>
      <c r="R30" s="67" t="str">
        <f t="shared" si="12"/>
        <v xml:space="preserve"> </v>
      </c>
      <c r="S30" s="67" t="str">
        <f t="shared" si="23"/>
        <v xml:space="preserve"> </v>
      </c>
      <c r="T30" s="66" t="str">
        <f t="shared" si="24"/>
        <v/>
      </c>
      <c r="U30" s="65"/>
      <c r="V30" s="66" t="str">
        <f t="shared" si="25"/>
        <v xml:space="preserve"> </v>
      </c>
      <c r="W30" s="67" t="str">
        <f t="shared" si="14"/>
        <v xml:space="preserve"> </v>
      </c>
      <c r="X30" s="67" t="str">
        <f t="shared" si="26"/>
        <v xml:space="preserve"> </v>
      </c>
      <c r="Y30" s="66" t="str">
        <f t="shared" si="95"/>
        <v/>
      </c>
    </row>
    <row r="31" spans="1:30" x14ac:dyDescent="0.25">
      <c r="A31" s="130" t="str">
        <f>'Rev Req''t_yrs 1-3'!A30</f>
        <v xml:space="preserve">* The GRC Settlement for A.22-07-001 includes revenue requirement but not rate design, therefore bill impacts have not been calculated for the Test, Escalation, and Attrition Years. Final decision anticipated by year end 2024. </v>
      </c>
      <c r="D31" s="70"/>
      <c r="E31" s="65"/>
      <c r="F31" s="66"/>
      <c r="G31" s="67"/>
      <c r="H31" s="67"/>
      <c r="I31" s="66"/>
      <c r="J31" s="65"/>
      <c r="K31" s="66" t="str">
        <f t="shared" si="19"/>
        <v xml:space="preserve"> </v>
      </c>
      <c r="L31" s="67" t="str">
        <f t="shared" si="10"/>
        <v xml:space="preserve"> </v>
      </c>
      <c r="M31" s="67" t="str">
        <f t="shared" si="20"/>
        <v xml:space="preserve"> </v>
      </c>
      <c r="N31" s="66" t="str">
        <f t="shared" si="21"/>
        <v/>
      </c>
      <c r="O31" s="62"/>
      <c r="P31" s="65"/>
      <c r="Q31" s="66" t="str">
        <f t="shared" si="22"/>
        <v xml:space="preserve"> </v>
      </c>
      <c r="R31" s="67" t="str">
        <f t="shared" si="12"/>
        <v xml:space="preserve"> </v>
      </c>
      <c r="S31" s="67" t="str">
        <f t="shared" si="23"/>
        <v xml:space="preserve"> </v>
      </c>
      <c r="T31" s="66" t="str">
        <f t="shared" si="24"/>
        <v/>
      </c>
      <c r="U31" s="65"/>
      <c r="V31" s="66" t="str">
        <f t="shared" si="25"/>
        <v xml:space="preserve"> </v>
      </c>
      <c r="W31" s="67" t="str">
        <f t="shared" si="14"/>
        <v xml:space="preserve"> </v>
      </c>
      <c r="X31" s="67" t="str">
        <f t="shared" si="26"/>
        <v xml:space="preserve"> </v>
      </c>
      <c r="Y31" s="66" t="str">
        <f t="shared" si="95"/>
        <v/>
      </c>
    </row>
    <row r="32" spans="1:30" x14ac:dyDescent="0.25">
      <c r="A32" s="3">
        <f>'Rev Req''t_yrs 1-3'!A32</f>
        <v>0</v>
      </c>
      <c r="B32" s="3">
        <f>'Rev Req''t_yrs 1-3'!B32</f>
        <v>0</v>
      </c>
      <c r="C32" s="3">
        <f>'Rev Req''t_yrs 1-3'!C32</f>
        <v>0</v>
      </c>
      <c r="D32" s="70" t="str">
        <f>TEXT('Rev Req''t_yrs 1-3'!J32, "yyyy")</f>
        <v>1900</v>
      </c>
      <c r="E32" s="65"/>
      <c r="F32" s="66" t="str">
        <f t="shared" si="16"/>
        <v xml:space="preserve"> </v>
      </c>
      <c r="G32" s="67" t="str">
        <f t="shared" si="8"/>
        <v xml:space="preserve"> </v>
      </c>
      <c r="H32" s="67" t="str">
        <f t="shared" si="17"/>
        <v xml:space="preserve"> </v>
      </c>
      <c r="I32" s="66" t="str">
        <f t="shared" si="18"/>
        <v/>
      </c>
      <c r="J32" s="65"/>
      <c r="K32" s="66" t="str">
        <f t="shared" si="19"/>
        <v xml:space="preserve"> </v>
      </c>
      <c r="L32" s="67" t="str">
        <f t="shared" si="10"/>
        <v xml:space="preserve"> </v>
      </c>
      <c r="M32" s="67" t="str">
        <f t="shared" si="20"/>
        <v xml:space="preserve"> </v>
      </c>
      <c r="N32" s="66" t="str">
        <f t="shared" si="21"/>
        <v/>
      </c>
      <c r="O32" s="62"/>
      <c r="P32" s="65"/>
      <c r="Q32" s="66" t="str">
        <f t="shared" si="22"/>
        <v xml:space="preserve"> </v>
      </c>
      <c r="R32" s="67" t="str">
        <f t="shared" si="12"/>
        <v xml:space="preserve"> </v>
      </c>
      <c r="S32" s="67" t="str">
        <f t="shared" si="23"/>
        <v xml:space="preserve"> </v>
      </c>
      <c r="T32" s="66" t="str">
        <f t="shared" si="24"/>
        <v/>
      </c>
      <c r="U32" s="65"/>
      <c r="V32" s="66" t="str">
        <f t="shared" si="25"/>
        <v xml:space="preserve"> </v>
      </c>
      <c r="W32" s="67" t="str">
        <f t="shared" si="14"/>
        <v xml:space="preserve"> </v>
      </c>
      <c r="X32" s="67" t="str">
        <f t="shared" si="26"/>
        <v xml:space="preserve"> </v>
      </c>
      <c r="Y32" s="66" t="str">
        <f t="shared" si="95"/>
        <v/>
      </c>
    </row>
    <row r="33" spans="1:25" x14ac:dyDescent="0.25">
      <c r="A33" s="3">
        <f>'Rev Req''t_yrs 1-3'!A33</f>
        <v>0</v>
      </c>
      <c r="B33" s="3">
        <f>'Rev Req''t_yrs 1-3'!B33</f>
        <v>0</v>
      </c>
      <c r="C33" s="3">
        <f>'Rev Req''t_yrs 1-3'!C33</f>
        <v>0</v>
      </c>
      <c r="D33" s="70" t="str">
        <f>TEXT('Rev Req''t_yrs 1-3'!J33, "yyyy")</f>
        <v>1900</v>
      </c>
      <c r="E33" s="65"/>
      <c r="F33" s="66" t="str">
        <f t="shared" si="16"/>
        <v xml:space="preserve"> </v>
      </c>
      <c r="G33" s="67" t="str">
        <f t="shared" si="8"/>
        <v xml:space="preserve"> </v>
      </c>
      <c r="H33" s="67" t="str">
        <f t="shared" si="17"/>
        <v xml:space="preserve"> </v>
      </c>
      <c r="I33" s="66" t="str">
        <f t="shared" si="18"/>
        <v/>
      </c>
      <c r="J33" s="65"/>
      <c r="K33" s="66" t="str">
        <f t="shared" si="19"/>
        <v xml:space="preserve"> </v>
      </c>
      <c r="L33" s="67" t="str">
        <f t="shared" si="10"/>
        <v xml:space="preserve"> </v>
      </c>
      <c r="M33" s="67" t="str">
        <f t="shared" si="20"/>
        <v xml:space="preserve"> </v>
      </c>
      <c r="N33" s="66" t="str">
        <f t="shared" si="21"/>
        <v/>
      </c>
      <c r="O33" s="62"/>
      <c r="P33" s="65"/>
      <c r="Q33" s="66" t="str">
        <f t="shared" si="22"/>
        <v xml:space="preserve"> </v>
      </c>
      <c r="R33" s="67" t="str">
        <f t="shared" si="12"/>
        <v xml:space="preserve"> </v>
      </c>
      <c r="S33" s="67" t="str">
        <f t="shared" si="23"/>
        <v xml:space="preserve"> </v>
      </c>
      <c r="T33" s="66" t="str">
        <f t="shared" si="24"/>
        <v/>
      </c>
      <c r="U33" s="65"/>
      <c r="V33" s="66" t="str">
        <f t="shared" si="25"/>
        <v xml:space="preserve"> </v>
      </c>
      <c r="W33" s="67" t="str">
        <f t="shared" si="14"/>
        <v xml:space="preserve"> </v>
      </c>
      <c r="X33" s="67" t="str">
        <f t="shared" si="26"/>
        <v xml:space="preserve"> </v>
      </c>
      <c r="Y33" s="66" t="str">
        <f t="shared" si="95"/>
        <v/>
      </c>
    </row>
    <row r="34" spans="1:25" x14ac:dyDescent="0.25">
      <c r="A34" s="3">
        <f>'Rev Req''t_yrs 1-3'!A34</f>
        <v>0</v>
      </c>
      <c r="B34" s="3">
        <f>'Rev Req''t_yrs 1-3'!B34</f>
        <v>0</v>
      </c>
      <c r="C34" s="3">
        <f>'Rev Req''t_yrs 1-3'!C34</f>
        <v>0</v>
      </c>
      <c r="D34" s="70" t="str">
        <f>TEXT('Rev Req''t_yrs 1-3'!J34, "yyyy")</f>
        <v>1900</v>
      </c>
      <c r="E34" s="65"/>
      <c r="F34" s="66" t="str">
        <f t="shared" si="16"/>
        <v xml:space="preserve"> </v>
      </c>
      <c r="G34" s="67" t="str">
        <f t="shared" si="8"/>
        <v xml:space="preserve"> </v>
      </c>
      <c r="H34" s="67" t="str">
        <f t="shared" si="17"/>
        <v xml:space="preserve"> </v>
      </c>
      <c r="I34" s="66" t="str">
        <f t="shared" si="18"/>
        <v/>
      </c>
      <c r="J34" s="65"/>
      <c r="K34" s="66" t="str">
        <f t="shared" si="19"/>
        <v xml:space="preserve"> </v>
      </c>
      <c r="L34" s="67" t="str">
        <f t="shared" si="10"/>
        <v xml:space="preserve"> </v>
      </c>
      <c r="M34" s="67" t="str">
        <f t="shared" si="20"/>
        <v xml:space="preserve"> </v>
      </c>
      <c r="N34" s="66" t="str">
        <f t="shared" si="21"/>
        <v/>
      </c>
      <c r="O34" s="62"/>
      <c r="P34" s="65"/>
      <c r="Q34" s="66" t="str">
        <f t="shared" si="22"/>
        <v xml:space="preserve"> </v>
      </c>
      <c r="R34" s="67" t="str">
        <f t="shared" si="12"/>
        <v xml:space="preserve"> </v>
      </c>
      <c r="S34" s="67" t="str">
        <f t="shared" si="23"/>
        <v xml:space="preserve"> </v>
      </c>
      <c r="T34" s="66" t="str">
        <f t="shared" si="24"/>
        <v/>
      </c>
      <c r="U34" s="65"/>
      <c r="V34" s="66" t="str">
        <f t="shared" si="25"/>
        <v xml:space="preserve"> </v>
      </c>
      <c r="W34" s="67" t="str">
        <f t="shared" si="14"/>
        <v xml:space="preserve"> </v>
      </c>
      <c r="X34" s="67" t="str">
        <f t="shared" si="26"/>
        <v xml:space="preserve"> </v>
      </c>
      <c r="Y34" s="66" t="str">
        <f t="shared" si="95"/>
        <v/>
      </c>
    </row>
    <row r="35" spans="1:25" x14ac:dyDescent="0.25">
      <c r="A35" s="3">
        <f>'Rev Req''t_yrs 1-3'!A35</f>
        <v>0</v>
      </c>
      <c r="B35" s="3">
        <f>'Rev Req''t_yrs 1-3'!B35</f>
        <v>0</v>
      </c>
      <c r="C35" s="3">
        <f>'Rev Req''t_yrs 1-3'!C35</f>
        <v>0</v>
      </c>
      <c r="D35" s="70" t="str">
        <f>TEXT('Rev Req''t_yrs 1-3'!J35, "yyyy")</f>
        <v>1900</v>
      </c>
      <c r="E35" s="65"/>
      <c r="F35" s="66" t="str">
        <f t="shared" si="16"/>
        <v xml:space="preserve"> </v>
      </c>
      <c r="G35" s="67" t="str">
        <f t="shared" si="8"/>
        <v xml:space="preserve"> </v>
      </c>
      <c r="H35" s="67" t="str">
        <f t="shared" si="17"/>
        <v xml:space="preserve"> </v>
      </c>
      <c r="I35" s="66" t="str">
        <f t="shared" si="18"/>
        <v/>
      </c>
      <c r="J35" s="65"/>
      <c r="K35" s="66" t="str">
        <f t="shared" si="19"/>
        <v xml:space="preserve"> </v>
      </c>
      <c r="L35" s="67" t="str">
        <f t="shared" si="10"/>
        <v xml:space="preserve"> </v>
      </c>
      <c r="M35" s="67" t="str">
        <f t="shared" si="20"/>
        <v xml:space="preserve"> </v>
      </c>
      <c r="N35" s="66" t="str">
        <f t="shared" si="21"/>
        <v/>
      </c>
      <c r="O35" s="62"/>
      <c r="P35" s="65"/>
      <c r="Q35" s="66" t="str">
        <f t="shared" si="22"/>
        <v xml:space="preserve"> </v>
      </c>
      <c r="R35" s="67" t="str">
        <f t="shared" si="12"/>
        <v xml:space="preserve"> </v>
      </c>
      <c r="S35" s="67" t="str">
        <f t="shared" si="23"/>
        <v xml:space="preserve"> </v>
      </c>
      <c r="T35" s="66" t="str">
        <f t="shared" si="24"/>
        <v/>
      </c>
      <c r="U35" s="65"/>
      <c r="V35" s="66" t="str">
        <f t="shared" si="25"/>
        <v xml:space="preserve"> </v>
      </c>
      <c r="W35" s="67" t="str">
        <f t="shared" si="14"/>
        <v xml:space="preserve"> </v>
      </c>
      <c r="X35" s="67" t="str">
        <f t="shared" si="26"/>
        <v xml:space="preserve"> </v>
      </c>
      <c r="Y35" s="66" t="str">
        <f t="shared" si="95"/>
        <v/>
      </c>
    </row>
    <row r="36" spans="1:25" x14ac:dyDescent="0.25">
      <c r="A36" s="3">
        <f>'Rev Req''t_yrs 1-3'!A36</f>
        <v>0</v>
      </c>
      <c r="B36" s="3">
        <f>'Rev Req''t_yrs 1-3'!B36</f>
        <v>0</v>
      </c>
      <c r="C36" s="3">
        <f>'Rev Req''t_yrs 1-3'!C36</f>
        <v>0</v>
      </c>
      <c r="D36" s="70" t="str">
        <f>TEXT('Rev Req''t_yrs 1-3'!J36, "yyyy")</f>
        <v>1900</v>
      </c>
      <c r="E36" s="65"/>
      <c r="F36" s="66" t="str">
        <f t="shared" si="16"/>
        <v xml:space="preserve"> </v>
      </c>
      <c r="G36" s="67" t="str">
        <f t="shared" si="8"/>
        <v xml:space="preserve"> </v>
      </c>
      <c r="H36" s="67" t="str">
        <f t="shared" si="17"/>
        <v xml:space="preserve"> </v>
      </c>
      <c r="I36" s="66" t="str">
        <f t="shared" si="18"/>
        <v/>
      </c>
      <c r="J36" s="65"/>
      <c r="K36" s="66" t="str">
        <f t="shared" si="19"/>
        <v xml:space="preserve"> </v>
      </c>
      <c r="L36" s="67" t="str">
        <f t="shared" si="10"/>
        <v xml:space="preserve"> </v>
      </c>
      <c r="M36" s="67" t="str">
        <f t="shared" si="20"/>
        <v xml:space="preserve"> </v>
      </c>
      <c r="N36" s="66" t="str">
        <f t="shared" si="21"/>
        <v/>
      </c>
      <c r="O36" s="62"/>
      <c r="P36" s="65"/>
      <c r="Q36" s="66" t="str">
        <f t="shared" si="22"/>
        <v xml:space="preserve"> </v>
      </c>
      <c r="R36" s="67" t="str">
        <f t="shared" si="12"/>
        <v xml:space="preserve"> </v>
      </c>
      <c r="S36" s="67" t="str">
        <f t="shared" si="23"/>
        <v xml:space="preserve"> </v>
      </c>
      <c r="T36" s="66" t="str">
        <f t="shared" si="24"/>
        <v/>
      </c>
      <c r="U36" s="65"/>
      <c r="V36" s="66" t="str">
        <f t="shared" si="25"/>
        <v xml:space="preserve"> </v>
      </c>
      <c r="W36" s="67" t="str">
        <f t="shared" si="14"/>
        <v xml:space="preserve"> </v>
      </c>
      <c r="X36" s="67" t="str">
        <f t="shared" si="26"/>
        <v xml:space="preserve"> </v>
      </c>
      <c r="Y36" s="66" t="str">
        <f t="shared" si="95"/>
        <v/>
      </c>
    </row>
    <row r="37" spans="1:25" x14ac:dyDescent="0.25">
      <c r="A37" s="3">
        <f>'Rev Req''t_yrs 1-3'!A37</f>
        <v>0</v>
      </c>
      <c r="B37" s="3">
        <f>'Rev Req''t_yrs 1-3'!B37</f>
        <v>0</v>
      </c>
      <c r="C37" s="3">
        <f>'Rev Req''t_yrs 1-3'!C37</f>
        <v>0</v>
      </c>
      <c r="D37" s="70" t="str">
        <f>TEXT('Rev Req''t_yrs 1-3'!J37, "yyyy")</f>
        <v>1900</v>
      </c>
      <c r="E37" s="65"/>
      <c r="F37" s="66" t="str">
        <f t="shared" si="16"/>
        <v xml:space="preserve"> </v>
      </c>
      <c r="G37" s="67" t="str">
        <f t="shared" si="8"/>
        <v xml:space="preserve"> </v>
      </c>
      <c r="H37" s="67" t="str">
        <f t="shared" si="17"/>
        <v xml:space="preserve"> </v>
      </c>
      <c r="I37" s="66" t="str">
        <f t="shared" si="18"/>
        <v/>
      </c>
      <c r="J37" s="65"/>
      <c r="K37" s="66" t="str">
        <f t="shared" si="19"/>
        <v xml:space="preserve"> </v>
      </c>
      <c r="L37" s="67" t="str">
        <f t="shared" si="10"/>
        <v xml:space="preserve"> </v>
      </c>
      <c r="M37" s="67" t="str">
        <f t="shared" si="20"/>
        <v xml:space="preserve"> </v>
      </c>
      <c r="N37" s="66" t="str">
        <f t="shared" si="21"/>
        <v/>
      </c>
      <c r="O37" s="62"/>
      <c r="P37" s="65"/>
      <c r="Q37" s="66" t="str">
        <f t="shared" si="22"/>
        <v xml:space="preserve"> </v>
      </c>
      <c r="R37" s="67" t="str">
        <f t="shared" si="12"/>
        <v xml:space="preserve"> </v>
      </c>
      <c r="S37" s="67" t="str">
        <f t="shared" si="23"/>
        <v xml:space="preserve"> </v>
      </c>
      <c r="T37" s="66" t="str">
        <f t="shared" si="24"/>
        <v/>
      </c>
      <c r="U37" s="65"/>
      <c r="V37" s="66" t="str">
        <f t="shared" si="25"/>
        <v xml:space="preserve"> </v>
      </c>
      <c r="W37" s="67" t="str">
        <f t="shared" si="14"/>
        <v xml:space="preserve"> </v>
      </c>
      <c r="X37" s="67" t="str">
        <f t="shared" si="26"/>
        <v xml:space="preserve"> </v>
      </c>
      <c r="Y37" s="66" t="str">
        <f t="shared" si="95"/>
        <v/>
      </c>
    </row>
    <row r="38" spans="1:25" x14ac:dyDescent="0.25">
      <c r="A38" s="3">
        <f>'Rev Req''t_yrs 1-3'!A38</f>
        <v>0</v>
      </c>
      <c r="B38" s="3">
        <f>'Rev Req''t_yrs 1-3'!B38</f>
        <v>0</v>
      </c>
      <c r="C38" s="3">
        <f>'Rev Req''t_yrs 1-3'!C38</f>
        <v>0</v>
      </c>
      <c r="D38" s="70" t="str">
        <f>TEXT('Rev Req''t_yrs 1-3'!J38, "yyyy")</f>
        <v>1900</v>
      </c>
      <c r="E38" s="65"/>
      <c r="F38" s="66" t="str">
        <f t="shared" si="16"/>
        <v xml:space="preserve"> </v>
      </c>
      <c r="G38" s="67" t="str">
        <f t="shared" si="8"/>
        <v xml:space="preserve"> </v>
      </c>
      <c r="H38" s="67" t="str">
        <f t="shared" si="17"/>
        <v xml:space="preserve"> </v>
      </c>
      <c r="I38" s="66" t="str">
        <f t="shared" si="18"/>
        <v/>
      </c>
      <c r="J38" s="65"/>
      <c r="K38" s="66" t="str">
        <f t="shared" si="19"/>
        <v xml:space="preserve"> </v>
      </c>
      <c r="L38" s="67" t="str">
        <f t="shared" si="10"/>
        <v xml:space="preserve"> </v>
      </c>
      <c r="M38" s="67" t="str">
        <f t="shared" si="20"/>
        <v xml:space="preserve"> </v>
      </c>
      <c r="N38" s="66" t="str">
        <f t="shared" si="21"/>
        <v/>
      </c>
      <c r="O38" s="62"/>
      <c r="P38" s="65"/>
      <c r="Q38" s="66" t="str">
        <f t="shared" si="22"/>
        <v xml:space="preserve"> </v>
      </c>
      <c r="R38" s="67" t="str">
        <f t="shared" si="12"/>
        <v xml:space="preserve"> </v>
      </c>
      <c r="S38" s="67" t="str">
        <f t="shared" si="23"/>
        <v xml:space="preserve"> </v>
      </c>
      <c r="T38" s="66" t="str">
        <f t="shared" si="24"/>
        <v/>
      </c>
      <c r="U38" s="65"/>
      <c r="V38" s="66" t="str">
        <f t="shared" si="25"/>
        <v xml:space="preserve"> </v>
      </c>
      <c r="W38" s="67" t="str">
        <f t="shared" si="14"/>
        <v xml:space="preserve"> </v>
      </c>
      <c r="X38" s="67" t="str">
        <f t="shared" si="26"/>
        <v xml:space="preserve"> </v>
      </c>
      <c r="Y38" s="66" t="str">
        <f t="shared" si="95"/>
        <v/>
      </c>
    </row>
    <row r="39" spans="1:25" x14ac:dyDescent="0.25">
      <c r="A39" s="3">
        <f>'Rev Req''t_yrs 1-3'!A39</f>
        <v>0</v>
      </c>
      <c r="B39" s="3">
        <f>'Rev Req''t_yrs 1-3'!B39</f>
        <v>0</v>
      </c>
      <c r="C39" s="3">
        <f>'Rev Req''t_yrs 1-3'!C39</f>
        <v>0</v>
      </c>
      <c r="D39" s="70" t="str">
        <f>TEXT('Rev Req''t_yrs 1-3'!J39, "yyyy")</f>
        <v>1900</v>
      </c>
      <c r="E39" s="65"/>
      <c r="F39" s="66" t="str">
        <f t="shared" si="16"/>
        <v xml:space="preserve"> </v>
      </c>
      <c r="G39" s="67" t="str">
        <f t="shared" si="8"/>
        <v xml:space="preserve"> </v>
      </c>
      <c r="H39" s="67" t="str">
        <f t="shared" si="17"/>
        <v xml:space="preserve"> </v>
      </c>
      <c r="I39" s="66" t="str">
        <f t="shared" si="18"/>
        <v/>
      </c>
      <c r="J39" s="65"/>
      <c r="K39" s="66" t="str">
        <f t="shared" si="19"/>
        <v xml:space="preserve"> </v>
      </c>
      <c r="L39" s="67" t="str">
        <f t="shared" si="10"/>
        <v xml:space="preserve"> </v>
      </c>
      <c r="M39" s="67" t="str">
        <f t="shared" si="20"/>
        <v xml:space="preserve"> </v>
      </c>
      <c r="N39" s="66" t="str">
        <f t="shared" si="21"/>
        <v/>
      </c>
      <c r="O39" s="62"/>
      <c r="P39" s="65"/>
      <c r="Q39" s="66" t="str">
        <f t="shared" si="22"/>
        <v xml:space="preserve"> </v>
      </c>
      <c r="R39" s="67" t="str">
        <f t="shared" si="12"/>
        <v xml:space="preserve"> </v>
      </c>
      <c r="S39" s="67" t="str">
        <f t="shared" si="23"/>
        <v xml:space="preserve"> </v>
      </c>
      <c r="T39" s="66" t="str">
        <f t="shared" si="24"/>
        <v/>
      </c>
      <c r="U39" s="65"/>
      <c r="V39" s="66" t="str">
        <f t="shared" si="25"/>
        <v xml:space="preserve"> </v>
      </c>
      <c r="W39" s="67" t="str">
        <f t="shared" si="14"/>
        <v xml:space="preserve"> </v>
      </c>
      <c r="X39" s="67" t="str">
        <f t="shared" si="26"/>
        <v xml:space="preserve"> </v>
      </c>
      <c r="Y39" s="66" t="str">
        <f t="shared" si="95"/>
        <v/>
      </c>
    </row>
    <row r="40" spans="1:25" x14ac:dyDescent="0.25">
      <c r="A40" s="3">
        <f>'Rev Req''t_yrs 1-3'!A40</f>
        <v>0</v>
      </c>
      <c r="B40" s="3">
        <f>'Rev Req''t_yrs 1-3'!B40</f>
        <v>0</v>
      </c>
      <c r="C40" s="3">
        <f>'Rev Req''t_yrs 1-3'!C40</f>
        <v>0</v>
      </c>
      <c r="D40" s="70" t="str">
        <f>TEXT('Rev Req''t_yrs 1-3'!J40, "yyyy")</f>
        <v>1900</v>
      </c>
      <c r="E40" s="65"/>
      <c r="F40" s="66" t="str">
        <f t="shared" si="16"/>
        <v xml:space="preserve"> </v>
      </c>
      <c r="G40" s="67" t="str">
        <f t="shared" si="8"/>
        <v xml:space="preserve"> </v>
      </c>
      <c r="H40" s="67" t="str">
        <f t="shared" si="17"/>
        <v xml:space="preserve"> </v>
      </c>
      <c r="I40" s="66" t="str">
        <f t="shared" si="18"/>
        <v/>
      </c>
      <c r="J40" s="65"/>
      <c r="K40" s="66" t="str">
        <f t="shared" si="19"/>
        <v xml:space="preserve"> </v>
      </c>
      <c r="L40" s="67" t="str">
        <f t="shared" si="10"/>
        <v xml:space="preserve"> </v>
      </c>
      <c r="M40" s="67" t="str">
        <f t="shared" si="20"/>
        <v xml:space="preserve"> </v>
      </c>
      <c r="N40" s="66" t="str">
        <f t="shared" si="21"/>
        <v/>
      </c>
      <c r="O40" s="62"/>
      <c r="P40" s="65"/>
      <c r="Q40" s="66" t="str">
        <f t="shared" si="22"/>
        <v xml:space="preserve"> </v>
      </c>
      <c r="R40" s="67" t="str">
        <f t="shared" si="12"/>
        <v xml:space="preserve"> </v>
      </c>
      <c r="S40" s="67" t="str">
        <f t="shared" si="23"/>
        <v xml:space="preserve"> </v>
      </c>
      <c r="T40" s="66" t="str">
        <f t="shared" si="24"/>
        <v/>
      </c>
      <c r="U40" s="65"/>
      <c r="V40" s="66" t="str">
        <f t="shared" si="25"/>
        <v xml:space="preserve"> </v>
      </c>
      <c r="W40" s="67" t="str">
        <f t="shared" si="14"/>
        <v xml:space="preserve"> </v>
      </c>
      <c r="X40" s="67" t="str">
        <f t="shared" si="26"/>
        <v xml:space="preserve"> </v>
      </c>
      <c r="Y40" s="66" t="str">
        <f t="shared" si="95"/>
        <v/>
      </c>
    </row>
    <row r="41" spans="1:25" x14ac:dyDescent="0.25">
      <c r="A41" s="3">
        <f>'Rev Req''t_yrs 1-3'!A41</f>
        <v>0</v>
      </c>
      <c r="B41" s="3">
        <f>'Rev Req''t_yrs 1-3'!B41</f>
        <v>0</v>
      </c>
      <c r="C41" s="3">
        <f>'Rev Req''t_yrs 1-3'!C41</f>
        <v>0</v>
      </c>
      <c r="D41" s="70" t="str">
        <f>TEXT('Rev Req''t_yrs 1-3'!J41, "yyyy")</f>
        <v>1900</v>
      </c>
      <c r="E41" s="65"/>
      <c r="F41" s="66" t="str">
        <f t="shared" si="16"/>
        <v xml:space="preserve"> </v>
      </c>
      <c r="G41" s="67" t="str">
        <f t="shared" si="8"/>
        <v xml:space="preserve"> </v>
      </c>
      <c r="H41" s="67" t="str">
        <f t="shared" si="17"/>
        <v xml:space="preserve"> </v>
      </c>
      <c r="I41" s="66" t="str">
        <f t="shared" si="18"/>
        <v/>
      </c>
      <c r="J41" s="65"/>
      <c r="K41" s="66" t="str">
        <f t="shared" si="19"/>
        <v xml:space="preserve"> </v>
      </c>
      <c r="L41" s="67" t="str">
        <f t="shared" si="10"/>
        <v xml:space="preserve"> </v>
      </c>
      <c r="M41" s="67" t="str">
        <f t="shared" si="20"/>
        <v xml:space="preserve"> </v>
      </c>
      <c r="N41" s="66" t="str">
        <f t="shared" si="21"/>
        <v/>
      </c>
      <c r="O41" s="62"/>
      <c r="P41" s="65"/>
      <c r="Q41" s="66" t="str">
        <f t="shared" si="22"/>
        <v xml:space="preserve"> </v>
      </c>
      <c r="R41" s="67" t="str">
        <f t="shared" si="12"/>
        <v xml:space="preserve"> </v>
      </c>
      <c r="S41" s="67" t="str">
        <f t="shared" si="23"/>
        <v xml:space="preserve"> </v>
      </c>
      <c r="T41" s="66" t="str">
        <f t="shared" si="24"/>
        <v/>
      </c>
      <c r="U41" s="65"/>
      <c r="V41" s="66" t="str">
        <f t="shared" si="25"/>
        <v xml:space="preserve"> </v>
      </c>
      <c r="W41" s="67" t="str">
        <f t="shared" si="14"/>
        <v xml:space="preserve"> </v>
      </c>
      <c r="X41" s="67" t="str">
        <f t="shared" si="26"/>
        <v xml:space="preserve"> </v>
      </c>
      <c r="Y41" s="66" t="str">
        <f t="shared" si="95"/>
        <v/>
      </c>
    </row>
    <row r="42" spans="1:25" x14ac:dyDescent="0.25">
      <c r="A42" s="3">
        <f>'Rev Req''t_yrs 1-3'!A42</f>
        <v>0</v>
      </c>
      <c r="B42" s="3">
        <f>'Rev Req''t_yrs 1-3'!B42</f>
        <v>0</v>
      </c>
      <c r="C42" s="3">
        <f>'Rev Req''t_yrs 1-3'!C42</f>
        <v>0</v>
      </c>
      <c r="D42" s="70" t="str">
        <f>TEXT('Rev Req''t_yrs 1-3'!J42, "yyyy")</f>
        <v>1900</v>
      </c>
      <c r="E42" s="65"/>
      <c r="F42" s="66" t="str">
        <f t="shared" si="16"/>
        <v xml:space="preserve"> </v>
      </c>
      <c r="G42" s="67" t="str">
        <f t="shared" si="8"/>
        <v xml:space="preserve"> </v>
      </c>
      <c r="H42" s="67" t="str">
        <f t="shared" si="17"/>
        <v xml:space="preserve"> </v>
      </c>
      <c r="I42" s="66" t="str">
        <f t="shared" si="18"/>
        <v/>
      </c>
      <c r="J42" s="65"/>
      <c r="K42" s="66" t="str">
        <f t="shared" si="19"/>
        <v xml:space="preserve"> </v>
      </c>
      <c r="L42" s="67" t="str">
        <f t="shared" si="10"/>
        <v xml:space="preserve"> </v>
      </c>
      <c r="M42" s="67" t="str">
        <f t="shared" si="20"/>
        <v xml:space="preserve"> </v>
      </c>
      <c r="N42" s="66" t="str">
        <f t="shared" si="21"/>
        <v/>
      </c>
      <c r="O42" s="62"/>
      <c r="P42" s="65"/>
      <c r="Q42" s="66" t="str">
        <f t="shared" si="22"/>
        <v xml:space="preserve"> </v>
      </c>
      <c r="R42" s="67" t="str">
        <f t="shared" si="12"/>
        <v xml:space="preserve"> </v>
      </c>
      <c r="S42" s="67" t="str">
        <f t="shared" si="23"/>
        <v xml:space="preserve"> </v>
      </c>
      <c r="T42" s="66" t="str">
        <f t="shared" si="24"/>
        <v/>
      </c>
      <c r="U42" s="65"/>
      <c r="V42" s="66" t="str">
        <f t="shared" si="25"/>
        <v xml:space="preserve"> </v>
      </c>
      <c r="W42" s="67" t="str">
        <f t="shared" si="14"/>
        <v xml:space="preserve"> </v>
      </c>
      <c r="X42" s="67" t="str">
        <f t="shared" si="26"/>
        <v xml:space="preserve"> </v>
      </c>
      <c r="Y42" s="66" t="str">
        <f t="shared" si="95"/>
        <v/>
      </c>
    </row>
    <row r="43" spans="1:25" x14ac:dyDescent="0.25">
      <c r="A43" s="3">
        <f>'Rev Req''t_yrs 1-3'!A43</f>
        <v>0</v>
      </c>
      <c r="B43" s="3">
        <f>'Rev Req''t_yrs 1-3'!B43</f>
        <v>0</v>
      </c>
      <c r="C43" s="3">
        <f>'Rev Req''t_yrs 1-3'!C43</f>
        <v>0</v>
      </c>
      <c r="D43" s="70" t="str">
        <f>TEXT('Rev Req''t_yrs 1-3'!J43, "yyyy")</f>
        <v>1900</v>
      </c>
      <c r="E43" s="65"/>
      <c r="F43" s="66" t="str">
        <f t="shared" si="16"/>
        <v xml:space="preserve"> </v>
      </c>
      <c r="G43" s="67" t="str">
        <f t="shared" si="8"/>
        <v xml:space="preserve"> </v>
      </c>
      <c r="H43" s="67" t="str">
        <f t="shared" si="17"/>
        <v xml:space="preserve"> </v>
      </c>
      <c r="I43" s="66" t="str">
        <f t="shared" si="18"/>
        <v/>
      </c>
      <c r="J43" s="65"/>
      <c r="K43" s="66" t="str">
        <f t="shared" si="19"/>
        <v xml:space="preserve"> </v>
      </c>
      <c r="L43" s="67" t="str">
        <f t="shared" si="10"/>
        <v xml:space="preserve"> </v>
      </c>
      <c r="M43" s="67" t="str">
        <f t="shared" si="20"/>
        <v xml:space="preserve"> </v>
      </c>
      <c r="N43" s="66" t="str">
        <f t="shared" si="21"/>
        <v/>
      </c>
      <c r="O43" s="62"/>
      <c r="P43" s="65"/>
      <c r="Q43" s="66" t="str">
        <f t="shared" si="22"/>
        <v xml:space="preserve"> </v>
      </c>
      <c r="R43" s="67" t="str">
        <f t="shared" si="12"/>
        <v xml:space="preserve"> </v>
      </c>
      <c r="S43" s="67" t="str">
        <f t="shared" si="23"/>
        <v xml:space="preserve"> </v>
      </c>
      <c r="T43" s="66" t="str">
        <f t="shared" si="24"/>
        <v/>
      </c>
      <c r="U43" s="65"/>
      <c r="V43" s="66" t="str">
        <f t="shared" si="25"/>
        <v xml:space="preserve"> </v>
      </c>
      <c r="W43" s="67" t="str">
        <f t="shared" si="14"/>
        <v xml:space="preserve"> </v>
      </c>
      <c r="X43" s="67" t="str">
        <f t="shared" si="26"/>
        <v xml:space="preserve"> </v>
      </c>
      <c r="Y43" s="66" t="str">
        <f t="shared" si="95"/>
        <v/>
      </c>
    </row>
    <row r="44" spans="1:25" x14ac:dyDescent="0.25">
      <c r="A44" s="3">
        <f>'Rev Req''t_yrs 1-3'!A44</f>
        <v>0</v>
      </c>
      <c r="B44" s="3">
        <f>'Rev Req''t_yrs 1-3'!B44</f>
        <v>0</v>
      </c>
      <c r="C44" s="3">
        <f>'Rev Req''t_yrs 1-3'!C44</f>
        <v>0</v>
      </c>
      <c r="D44" s="70" t="str">
        <f>TEXT('Rev Req''t_yrs 1-3'!J44, "yyyy")</f>
        <v>1900</v>
      </c>
      <c r="E44" s="65"/>
      <c r="F44" s="66" t="str">
        <f t="shared" si="16"/>
        <v xml:space="preserve"> </v>
      </c>
      <c r="G44" s="67" t="str">
        <f t="shared" si="8"/>
        <v xml:space="preserve"> </v>
      </c>
      <c r="H44" s="67" t="str">
        <f t="shared" si="17"/>
        <v xml:space="preserve"> </v>
      </c>
      <c r="I44" s="66" t="str">
        <f t="shared" si="18"/>
        <v/>
      </c>
      <c r="J44" s="65"/>
      <c r="K44" s="66" t="str">
        <f t="shared" si="19"/>
        <v xml:space="preserve"> </v>
      </c>
      <c r="L44" s="67" t="str">
        <f t="shared" si="10"/>
        <v xml:space="preserve"> </v>
      </c>
      <c r="M44" s="67" t="str">
        <f t="shared" si="20"/>
        <v xml:space="preserve"> </v>
      </c>
      <c r="N44" s="66" t="str">
        <f t="shared" si="21"/>
        <v/>
      </c>
      <c r="O44" s="62"/>
      <c r="P44" s="65"/>
      <c r="Q44" s="66" t="str">
        <f t="shared" si="22"/>
        <v xml:space="preserve"> </v>
      </c>
      <c r="R44" s="67" t="str">
        <f t="shared" si="12"/>
        <v xml:space="preserve"> </v>
      </c>
      <c r="S44" s="67" t="str">
        <f t="shared" si="23"/>
        <v xml:space="preserve"> </v>
      </c>
      <c r="T44" s="66" t="str">
        <f t="shared" si="24"/>
        <v/>
      </c>
      <c r="U44" s="65"/>
      <c r="V44" s="66" t="str">
        <f t="shared" si="25"/>
        <v xml:space="preserve"> </v>
      </c>
      <c r="W44" s="67" t="str">
        <f t="shared" si="14"/>
        <v xml:space="preserve"> </v>
      </c>
      <c r="X44" s="67" t="str">
        <f t="shared" si="26"/>
        <v xml:space="preserve"> </v>
      </c>
      <c r="Y44" s="66" t="str">
        <f t="shared" si="95"/>
        <v/>
      </c>
    </row>
    <row r="45" spans="1:25" x14ac:dyDescent="0.25">
      <c r="A45" s="3">
        <f>'Rev Req''t_yrs 1-3'!A45</f>
        <v>0</v>
      </c>
      <c r="B45" s="3">
        <f>'Rev Req''t_yrs 1-3'!B45</f>
        <v>0</v>
      </c>
      <c r="C45" s="3">
        <f>'Rev Req''t_yrs 1-3'!C45</f>
        <v>0</v>
      </c>
      <c r="D45" s="70" t="str">
        <f>TEXT('Rev Req''t_yrs 1-3'!J45, "yyyy")</f>
        <v>1900</v>
      </c>
      <c r="E45" s="65"/>
      <c r="F45" s="66" t="str">
        <f t="shared" si="16"/>
        <v xml:space="preserve"> </v>
      </c>
      <c r="G45" s="67" t="str">
        <f t="shared" si="8"/>
        <v xml:space="preserve"> </v>
      </c>
      <c r="H45" s="67" t="str">
        <f t="shared" si="17"/>
        <v xml:space="preserve"> </v>
      </c>
      <c r="I45" s="66" t="str">
        <f t="shared" si="18"/>
        <v/>
      </c>
      <c r="J45" s="65"/>
      <c r="K45" s="66" t="str">
        <f t="shared" si="19"/>
        <v xml:space="preserve"> </v>
      </c>
      <c r="L45" s="67" t="str">
        <f t="shared" si="10"/>
        <v xml:space="preserve"> </v>
      </c>
      <c r="M45" s="67" t="str">
        <f t="shared" si="20"/>
        <v xml:space="preserve"> </v>
      </c>
      <c r="N45" s="66" t="str">
        <f t="shared" si="21"/>
        <v/>
      </c>
      <c r="O45" s="62"/>
      <c r="P45" s="65"/>
      <c r="Q45" s="66" t="str">
        <f t="shared" si="22"/>
        <v xml:space="preserve"> </v>
      </c>
      <c r="R45" s="67" t="str">
        <f t="shared" si="12"/>
        <v xml:space="preserve"> </v>
      </c>
      <c r="S45" s="67" t="str">
        <f t="shared" si="23"/>
        <v xml:space="preserve"> </v>
      </c>
      <c r="T45" s="66" t="str">
        <f t="shared" si="24"/>
        <v/>
      </c>
      <c r="U45" s="65"/>
      <c r="V45" s="66" t="str">
        <f t="shared" si="25"/>
        <v xml:space="preserve"> </v>
      </c>
      <c r="W45" s="67" t="str">
        <f t="shared" si="14"/>
        <v xml:space="preserve"> </v>
      </c>
      <c r="X45" s="67" t="str">
        <f t="shared" si="26"/>
        <v xml:space="preserve"> </v>
      </c>
      <c r="Y45" s="66" t="str">
        <f t="shared" si="95"/>
        <v/>
      </c>
    </row>
    <row r="46" spans="1:25" x14ac:dyDescent="0.25">
      <c r="A46" s="3">
        <f>'Rev Req''t_yrs 1-3'!A46</f>
        <v>0</v>
      </c>
      <c r="B46" s="3">
        <f>'Rev Req''t_yrs 1-3'!B46</f>
        <v>0</v>
      </c>
      <c r="C46" s="3">
        <f>'Rev Req''t_yrs 1-3'!C46</f>
        <v>0</v>
      </c>
      <c r="D46" s="70" t="str">
        <f>TEXT('Rev Req''t_yrs 1-3'!J46, "yyyy")</f>
        <v>1900</v>
      </c>
      <c r="E46" s="65"/>
      <c r="F46" s="66" t="str">
        <f t="shared" si="16"/>
        <v xml:space="preserve"> </v>
      </c>
      <c r="G46" s="67" t="str">
        <f t="shared" si="8"/>
        <v xml:space="preserve"> </v>
      </c>
      <c r="H46" s="67" t="str">
        <f t="shared" si="17"/>
        <v xml:space="preserve"> </v>
      </c>
      <c r="I46" s="66" t="str">
        <f t="shared" si="18"/>
        <v/>
      </c>
      <c r="J46" s="65"/>
      <c r="K46" s="66" t="str">
        <f t="shared" si="19"/>
        <v xml:space="preserve"> </v>
      </c>
      <c r="L46" s="67" t="str">
        <f t="shared" si="10"/>
        <v xml:space="preserve"> </v>
      </c>
      <c r="M46" s="67" t="str">
        <f t="shared" si="20"/>
        <v xml:space="preserve"> </v>
      </c>
      <c r="N46" s="66" t="str">
        <f t="shared" si="21"/>
        <v/>
      </c>
      <c r="O46" s="62"/>
      <c r="P46" s="65"/>
      <c r="Q46" s="66" t="str">
        <f t="shared" si="22"/>
        <v xml:space="preserve"> </v>
      </c>
      <c r="R46" s="67" t="str">
        <f t="shared" si="12"/>
        <v xml:space="preserve"> </v>
      </c>
      <c r="S46" s="67" t="str">
        <f t="shared" si="23"/>
        <v xml:space="preserve"> </v>
      </c>
      <c r="T46" s="66" t="str">
        <f t="shared" si="24"/>
        <v/>
      </c>
      <c r="U46" s="65"/>
      <c r="V46" s="66" t="str">
        <f t="shared" si="25"/>
        <v xml:space="preserve"> </v>
      </c>
      <c r="W46" s="67" t="str">
        <f t="shared" si="14"/>
        <v xml:space="preserve"> </v>
      </c>
      <c r="X46" s="67" t="str">
        <f t="shared" si="26"/>
        <v xml:space="preserve"> </v>
      </c>
      <c r="Y46" s="66" t="str">
        <f t="shared" si="95"/>
        <v/>
      </c>
    </row>
    <row r="47" spans="1:25" x14ac:dyDescent="0.25">
      <c r="A47" s="3">
        <f>'Rev Req''t_yrs 1-3'!A47</f>
        <v>0</v>
      </c>
      <c r="B47" s="3">
        <f>'Rev Req''t_yrs 1-3'!B47</f>
        <v>0</v>
      </c>
      <c r="C47" s="3">
        <f>'Rev Req''t_yrs 1-3'!C47</f>
        <v>0</v>
      </c>
      <c r="D47" s="70" t="str">
        <f>TEXT('Rev Req''t_yrs 1-3'!J47, "yyyy")</f>
        <v>1900</v>
      </c>
      <c r="E47" s="65"/>
      <c r="F47" s="66" t="str">
        <f t="shared" si="16"/>
        <v xml:space="preserve"> </v>
      </c>
      <c r="G47" s="67" t="str">
        <f t="shared" si="8"/>
        <v xml:space="preserve"> </v>
      </c>
      <c r="H47" s="67" t="str">
        <f t="shared" si="17"/>
        <v xml:space="preserve"> </v>
      </c>
      <c r="I47" s="66" t="str">
        <f t="shared" si="18"/>
        <v/>
      </c>
      <c r="J47" s="65"/>
      <c r="K47" s="66" t="str">
        <f t="shared" si="19"/>
        <v xml:space="preserve"> </v>
      </c>
      <c r="L47" s="67" t="str">
        <f t="shared" si="10"/>
        <v xml:space="preserve"> </v>
      </c>
      <c r="M47" s="67" t="str">
        <f t="shared" si="20"/>
        <v xml:space="preserve"> </v>
      </c>
      <c r="N47" s="66" t="str">
        <f t="shared" si="21"/>
        <v/>
      </c>
      <c r="O47" s="62"/>
      <c r="P47" s="65"/>
      <c r="Q47" s="66" t="str">
        <f t="shared" si="22"/>
        <v xml:space="preserve"> </v>
      </c>
      <c r="R47" s="67" t="str">
        <f t="shared" si="12"/>
        <v xml:space="preserve"> </v>
      </c>
      <c r="S47" s="67" t="str">
        <f t="shared" si="23"/>
        <v xml:space="preserve"> </v>
      </c>
      <c r="T47" s="66" t="str">
        <f t="shared" si="24"/>
        <v/>
      </c>
      <c r="U47" s="65"/>
      <c r="V47" s="66" t="str">
        <f t="shared" si="25"/>
        <v xml:space="preserve"> </v>
      </c>
      <c r="W47" s="67" t="str">
        <f t="shared" si="14"/>
        <v xml:space="preserve"> </v>
      </c>
      <c r="X47" s="67" t="str">
        <f t="shared" si="26"/>
        <v xml:space="preserve"> </v>
      </c>
      <c r="Y47" s="66" t="str">
        <f t="shared" si="95"/>
        <v/>
      </c>
    </row>
    <row r="48" spans="1:25" x14ac:dyDescent="0.25">
      <c r="A48" s="3">
        <f>'Rev Req''t_yrs 1-3'!A48</f>
        <v>0</v>
      </c>
      <c r="B48" s="3">
        <f>'Rev Req''t_yrs 1-3'!B48</f>
        <v>0</v>
      </c>
      <c r="C48" s="3">
        <f>'Rev Req''t_yrs 1-3'!C48</f>
        <v>0</v>
      </c>
      <c r="D48" s="70" t="str">
        <f>TEXT('Rev Req''t_yrs 1-3'!J48, "yyyy")</f>
        <v>1900</v>
      </c>
      <c r="E48" s="65"/>
      <c r="F48" s="66" t="str">
        <f t="shared" si="16"/>
        <v xml:space="preserve"> </v>
      </c>
      <c r="G48" s="67" t="str">
        <f t="shared" si="8"/>
        <v xml:space="preserve"> </v>
      </c>
      <c r="H48" s="67" t="str">
        <f t="shared" si="17"/>
        <v xml:space="preserve"> </v>
      </c>
      <c r="I48" s="66" t="str">
        <f t="shared" si="18"/>
        <v/>
      </c>
      <c r="J48" s="65"/>
      <c r="K48" s="66" t="str">
        <f t="shared" si="19"/>
        <v xml:space="preserve"> </v>
      </c>
      <c r="L48" s="67" t="str">
        <f t="shared" si="10"/>
        <v xml:space="preserve"> </v>
      </c>
      <c r="M48" s="67" t="str">
        <f t="shared" si="20"/>
        <v xml:space="preserve"> </v>
      </c>
      <c r="N48" s="66" t="str">
        <f t="shared" si="21"/>
        <v/>
      </c>
      <c r="O48" s="62"/>
      <c r="P48" s="65"/>
      <c r="Q48" s="66" t="str">
        <f t="shared" si="22"/>
        <v xml:space="preserve"> </v>
      </c>
      <c r="R48" s="67" t="str">
        <f t="shared" si="12"/>
        <v xml:space="preserve"> </v>
      </c>
      <c r="S48" s="67" t="str">
        <f t="shared" si="23"/>
        <v xml:space="preserve"> </v>
      </c>
      <c r="T48" s="66" t="str">
        <f t="shared" si="24"/>
        <v/>
      </c>
      <c r="U48" s="65"/>
      <c r="V48" s="66" t="str">
        <f t="shared" si="25"/>
        <v xml:space="preserve"> </v>
      </c>
      <c r="W48" s="67" t="str">
        <f t="shared" si="14"/>
        <v xml:space="preserve"> </v>
      </c>
      <c r="X48" s="67" t="str">
        <f t="shared" si="26"/>
        <v xml:space="preserve"> </v>
      </c>
      <c r="Y48" s="66" t="str">
        <f t="shared" si="95"/>
        <v/>
      </c>
    </row>
    <row r="49" spans="1:29" x14ac:dyDescent="0.25">
      <c r="A49" s="3">
        <f>'Rev Req''t_yrs 1-3'!A49</f>
        <v>0</v>
      </c>
      <c r="B49" s="3">
        <f>'Rev Req''t_yrs 1-3'!B49</f>
        <v>0</v>
      </c>
      <c r="C49" s="3">
        <f>'Rev Req''t_yrs 1-3'!C49</f>
        <v>0</v>
      </c>
      <c r="D49" s="70" t="str">
        <f>TEXT('Rev Req''t_yrs 1-3'!J49, "yyyy")</f>
        <v>1900</v>
      </c>
      <c r="E49" s="65"/>
      <c r="F49" s="66" t="str">
        <f t="shared" si="16"/>
        <v xml:space="preserve"> </v>
      </c>
      <c r="G49" s="67" t="str">
        <f t="shared" si="8"/>
        <v xml:space="preserve"> </v>
      </c>
      <c r="H49" s="67" t="str">
        <f t="shared" si="17"/>
        <v xml:space="preserve"> </v>
      </c>
      <c r="I49" s="66" t="str">
        <f t="shared" si="18"/>
        <v/>
      </c>
      <c r="J49" s="65"/>
      <c r="K49" s="66" t="str">
        <f t="shared" si="19"/>
        <v xml:space="preserve"> </v>
      </c>
      <c r="L49" s="67" t="str">
        <f t="shared" si="10"/>
        <v xml:space="preserve"> </v>
      </c>
      <c r="M49" s="67" t="str">
        <f t="shared" si="20"/>
        <v xml:space="preserve"> </v>
      </c>
      <c r="N49" s="66" t="str">
        <f t="shared" si="21"/>
        <v/>
      </c>
      <c r="O49" s="62"/>
      <c r="P49" s="65"/>
      <c r="Q49" s="66" t="str">
        <f t="shared" si="22"/>
        <v xml:space="preserve"> </v>
      </c>
      <c r="R49" s="67" t="str">
        <f t="shared" si="12"/>
        <v xml:space="preserve"> </v>
      </c>
      <c r="S49" s="67" t="str">
        <f t="shared" si="23"/>
        <v xml:space="preserve"> </v>
      </c>
      <c r="T49" s="66" t="str">
        <f t="shared" si="24"/>
        <v/>
      </c>
      <c r="U49" s="65"/>
      <c r="V49" s="66" t="str">
        <f t="shared" si="25"/>
        <v xml:space="preserve"> </v>
      </c>
      <c r="W49" s="67" t="str">
        <f t="shared" si="14"/>
        <v xml:space="preserve"> </v>
      </c>
      <c r="X49" s="67" t="str">
        <f t="shared" si="26"/>
        <v xml:space="preserve"> </v>
      </c>
      <c r="Y49" s="66" t="str">
        <f t="shared" si="95"/>
        <v/>
      </c>
    </row>
    <row r="50" spans="1:29" x14ac:dyDescent="0.25">
      <c r="A50" s="3">
        <f>'Rev Req''t_yrs 1-3'!A50</f>
        <v>0</v>
      </c>
      <c r="B50" s="3">
        <f>'Rev Req''t_yrs 1-3'!B50</f>
        <v>0</v>
      </c>
      <c r="C50" s="3">
        <f>'Rev Req''t_yrs 1-3'!C50</f>
        <v>0</v>
      </c>
      <c r="D50" s="70" t="str">
        <f>TEXT('Rev Req''t_yrs 1-3'!J50, "yyyy")</f>
        <v>1900</v>
      </c>
      <c r="E50" s="65"/>
      <c r="F50" s="66" t="str">
        <f t="shared" si="16"/>
        <v xml:space="preserve"> </v>
      </c>
      <c r="G50" s="67" t="str">
        <f t="shared" si="8"/>
        <v xml:space="preserve"> </v>
      </c>
      <c r="H50" s="67" t="str">
        <f t="shared" si="17"/>
        <v xml:space="preserve"> </v>
      </c>
      <c r="I50" s="66" t="str">
        <f t="shared" si="18"/>
        <v/>
      </c>
      <c r="J50" s="65"/>
      <c r="K50" s="66" t="str">
        <f t="shared" si="19"/>
        <v xml:space="preserve"> </v>
      </c>
      <c r="L50" s="67" t="str">
        <f t="shared" si="10"/>
        <v xml:space="preserve"> </v>
      </c>
      <c r="M50" s="67" t="str">
        <f t="shared" si="20"/>
        <v xml:space="preserve"> </v>
      </c>
      <c r="N50" s="66" t="str">
        <f t="shared" si="21"/>
        <v/>
      </c>
      <c r="O50" s="62"/>
      <c r="P50" s="65"/>
      <c r="Q50" s="66" t="str">
        <f t="shared" si="22"/>
        <v xml:space="preserve"> </v>
      </c>
      <c r="R50" s="67" t="str">
        <f t="shared" si="12"/>
        <v xml:space="preserve"> </v>
      </c>
      <c r="S50" s="67" t="str">
        <f t="shared" si="23"/>
        <v xml:space="preserve"> </v>
      </c>
      <c r="T50" s="66" t="str">
        <f t="shared" si="24"/>
        <v/>
      </c>
      <c r="U50" s="65"/>
      <c r="V50" s="66" t="str">
        <f t="shared" si="25"/>
        <v xml:space="preserve"> </v>
      </c>
      <c r="W50" s="67" t="str">
        <f t="shared" si="14"/>
        <v xml:space="preserve"> </v>
      </c>
      <c r="X50" s="67" t="str">
        <f t="shared" si="26"/>
        <v xml:space="preserve"> </v>
      </c>
      <c r="Y50" s="66" t="str">
        <f t="shared" si="95"/>
        <v/>
      </c>
    </row>
    <row r="51" spans="1:29" x14ac:dyDescent="0.25">
      <c r="A51" s="3">
        <f>'Rev Req''t_yrs 1-3'!A51</f>
        <v>0</v>
      </c>
      <c r="B51" s="3">
        <f>'Rev Req''t_yrs 1-3'!B51</f>
        <v>0</v>
      </c>
      <c r="C51" s="3">
        <f>'Rev Req''t_yrs 1-3'!C51</f>
        <v>0</v>
      </c>
      <c r="D51" s="70" t="str">
        <f>TEXT('Rev Req''t_yrs 1-3'!J51, "yyyy")</f>
        <v>1900</v>
      </c>
      <c r="E51" s="65"/>
      <c r="F51" s="66" t="str">
        <f t="shared" si="16"/>
        <v xml:space="preserve"> </v>
      </c>
      <c r="G51" s="67" t="str">
        <f t="shared" si="8"/>
        <v xml:space="preserve"> </v>
      </c>
      <c r="H51" s="67" t="str">
        <f t="shared" si="17"/>
        <v xml:space="preserve"> </v>
      </c>
      <c r="I51" s="66" t="str">
        <f t="shared" si="18"/>
        <v/>
      </c>
      <c r="J51" s="65"/>
      <c r="K51" s="66" t="str">
        <f t="shared" si="19"/>
        <v xml:space="preserve"> </v>
      </c>
      <c r="L51" s="67" t="str">
        <f t="shared" si="10"/>
        <v xml:space="preserve"> </v>
      </c>
      <c r="M51" s="67" t="str">
        <f t="shared" si="20"/>
        <v xml:space="preserve"> </v>
      </c>
      <c r="N51" s="66" t="str">
        <f t="shared" si="21"/>
        <v/>
      </c>
      <c r="O51" s="62"/>
      <c r="P51" s="65"/>
      <c r="Q51" s="66" t="str">
        <f t="shared" si="22"/>
        <v xml:space="preserve"> </v>
      </c>
      <c r="R51" s="67" t="str">
        <f t="shared" si="12"/>
        <v xml:space="preserve"> </v>
      </c>
      <c r="S51" s="67" t="str">
        <f t="shared" si="23"/>
        <v xml:space="preserve"> </v>
      </c>
      <c r="T51" s="66" t="str">
        <f t="shared" si="24"/>
        <v/>
      </c>
      <c r="U51" s="65"/>
      <c r="V51" s="66" t="str">
        <f t="shared" si="25"/>
        <v xml:space="preserve"> </v>
      </c>
      <c r="W51" s="67" t="str">
        <f t="shared" si="14"/>
        <v xml:space="preserve"> </v>
      </c>
      <c r="X51" s="67" t="str">
        <f t="shared" si="26"/>
        <v xml:space="preserve"> </v>
      </c>
      <c r="Y51" s="66" t="str">
        <f t="shared" si="95"/>
        <v/>
      </c>
    </row>
    <row r="52" spans="1:29" x14ac:dyDescent="0.25">
      <c r="A52" s="3">
        <f>'Rev Req''t_yrs 1-3'!A52</f>
        <v>0</v>
      </c>
      <c r="B52" s="3">
        <f>'Rev Req''t_yrs 1-3'!B52</f>
        <v>0</v>
      </c>
      <c r="C52" s="3">
        <f>'Rev Req''t_yrs 1-3'!C52</f>
        <v>0</v>
      </c>
      <c r="D52" s="70" t="str">
        <f>TEXT('Rev Req''t_yrs 1-3'!J52, "yyyy")</f>
        <v>1900</v>
      </c>
      <c r="E52" s="65"/>
      <c r="F52" s="66" t="str">
        <f t="shared" si="16"/>
        <v xml:space="preserve"> </v>
      </c>
      <c r="G52" s="67" t="str">
        <f t="shared" si="8"/>
        <v xml:space="preserve"> </v>
      </c>
      <c r="H52" s="67" t="str">
        <f t="shared" si="17"/>
        <v xml:space="preserve"> </v>
      </c>
      <c r="I52" s="66" t="str">
        <f t="shared" si="18"/>
        <v/>
      </c>
      <c r="J52" s="65"/>
      <c r="K52" s="66" t="str">
        <f t="shared" si="19"/>
        <v xml:space="preserve"> </v>
      </c>
      <c r="L52" s="67" t="str">
        <f t="shared" si="10"/>
        <v xml:space="preserve"> </v>
      </c>
      <c r="M52" s="67" t="str">
        <f t="shared" si="20"/>
        <v xml:space="preserve"> </v>
      </c>
      <c r="N52" s="66" t="str">
        <f t="shared" si="21"/>
        <v/>
      </c>
      <c r="O52" s="62"/>
      <c r="P52" s="65"/>
      <c r="Q52" s="66" t="str">
        <f t="shared" si="22"/>
        <v xml:space="preserve"> </v>
      </c>
      <c r="R52" s="67" t="str">
        <f t="shared" si="12"/>
        <v xml:space="preserve"> </v>
      </c>
      <c r="S52" s="67" t="str">
        <f t="shared" si="23"/>
        <v xml:space="preserve"> </v>
      </c>
      <c r="T52" s="66" t="str">
        <f t="shared" si="24"/>
        <v/>
      </c>
      <c r="U52" s="65"/>
      <c r="V52" s="66" t="str">
        <f t="shared" si="25"/>
        <v xml:space="preserve"> </v>
      </c>
      <c r="W52" s="67" t="str">
        <f t="shared" si="14"/>
        <v xml:space="preserve"> </v>
      </c>
      <c r="X52" s="67" t="str">
        <f t="shared" si="26"/>
        <v xml:space="preserve"> </v>
      </c>
      <c r="Y52" s="66" t="str">
        <f t="shared" si="95"/>
        <v/>
      </c>
    </row>
    <row r="53" spans="1:29" x14ac:dyDescent="0.25">
      <c r="A53" s="3">
        <f>'Rev Req''t_yrs 1-3'!A53</f>
        <v>0</v>
      </c>
      <c r="B53" s="3">
        <f>'Rev Req''t_yrs 1-3'!B53</f>
        <v>0</v>
      </c>
      <c r="C53" s="3">
        <f>'Rev Req''t_yrs 1-3'!C53</f>
        <v>0</v>
      </c>
      <c r="D53" s="70" t="str">
        <f>TEXT('Rev Req''t_yrs 1-3'!J53, "yyyy")</f>
        <v>1900</v>
      </c>
      <c r="E53" s="65"/>
      <c r="F53" s="66" t="str">
        <f t="shared" si="16"/>
        <v xml:space="preserve"> </v>
      </c>
      <c r="G53" s="67" t="str">
        <f t="shared" si="8"/>
        <v xml:space="preserve"> </v>
      </c>
      <c r="H53" s="67" t="str">
        <f t="shared" si="17"/>
        <v xml:space="preserve"> </v>
      </c>
      <c r="I53" s="66" t="str">
        <f t="shared" si="18"/>
        <v/>
      </c>
      <c r="J53" s="65"/>
      <c r="K53" s="66" t="str">
        <f t="shared" si="19"/>
        <v xml:space="preserve"> </v>
      </c>
      <c r="L53" s="67" t="str">
        <f t="shared" si="10"/>
        <v xml:space="preserve"> </v>
      </c>
      <c r="M53" s="67" t="str">
        <f t="shared" si="20"/>
        <v xml:space="preserve"> </v>
      </c>
      <c r="N53" s="66" t="str">
        <f t="shared" si="21"/>
        <v/>
      </c>
      <c r="O53" s="62"/>
      <c r="P53" s="65"/>
      <c r="Q53" s="66" t="str">
        <f t="shared" si="22"/>
        <v xml:space="preserve"> </v>
      </c>
      <c r="R53" s="67" t="str">
        <f t="shared" si="12"/>
        <v xml:space="preserve"> </v>
      </c>
      <c r="S53" s="67" t="str">
        <f t="shared" si="23"/>
        <v xml:space="preserve"> </v>
      </c>
      <c r="T53" s="66" t="str">
        <f t="shared" si="24"/>
        <v/>
      </c>
      <c r="U53" s="65"/>
      <c r="V53" s="66" t="str">
        <f t="shared" si="25"/>
        <v xml:space="preserve"> </v>
      </c>
      <c r="W53" s="67" t="str">
        <f t="shared" si="14"/>
        <v xml:space="preserve"> </v>
      </c>
      <c r="X53" s="67" t="str">
        <f t="shared" si="26"/>
        <v xml:space="preserve"> </v>
      </c>
      <c r="Y53" s="66" t="str">
        <f t="shared" si="95"/>
        <v/>
      </c>
    </row>
    <row r="54" spans="1:29" x14ac:dyDescent="0.25">
      <c r="A54" s="3">
        <f>'Rev Req''t_yrs 1-3'!A54</f>
        <v>0</v>
      </c>
      <c r="B54" s="3">
        <f>'Rev Req''t_yrs 1-3'!B54</f>
        <v>0</v>
      </c>
      <c r="C54" s="3">
        <f>'Rev Req''t_yrs 1-3'!C54</f>
        <v>0</v>
      </c>
      <c r="D54" s="70" t="str">
        <f>TEXT('Rev Req''t_yrs 1-3'!J54, "yyyy")</f>
        <v>1900</v>
      </c>
      <c r="E54" s="65"/>
      <c r="F54" s="66" t="str">
        <f t="shared" si="16"/>
        <v xml:space="preserve"> </v>
      </c>
      <c r="G54" s="67" t="str">
        <f t="shared" si="8"/>
        <v xml:space="preserve"> </v>
      </c>
      <c r="H54" s="67" t="str">
        <f t="shared" si="17"/>
        <v xml:space="preserve"> </v>
      </c>
      <c r="I54" s="66" t="str">
        <f t="shared" si="18"/>
        <v/>
      </c>
      <c r="J54" s="65"/>
      <c r="K54" s="66" t="str">
        <f t="shared" si="19"/>
        <v xml:space="preserve"> </v>
      </c>
      <c r="L54" s="67" t="str">
        <f t="shared" si="10"/>
        <v xml:space="preserve"> </v>
      </c>
      <c r="M54" s="67" t="str">
        <f t="shared" si="20"/>
        <v xml:space="preserve"> </v>
      </c>
      <c r="N54" s="66" t="str">
        <f t="shared" si="21"/>
        <v/>
      </c>
      <c r="O54" s="62"/>
      <c r="P54" s="65"/>
      <c r="Q54" s="66" t="str">
        <f t="shared" si="22"/>
        <v xml:space="preserve"> </v>
      </c>
      <c r="R54" s="67" t="str">
        <f t="shared" si="12"/>
        <v xml:space="preserve"> </v>
      </c>
      <c r="S54" s="67" t="str">
        <f t="shared" si="23"/>
        <v xml:space="preserve"> </v>
      </c>
      <c r="T54" s="66" t="str">
        <f t="shared" si="24"/>
        <v/>
      </c>
      <c r="U54" s="65"/>
      <c r="V54" s="66" t="str">
        <f t="shared" si="25"/>
        <v xml:space="preserve"> </v>
      </c>
      <c r="W54" s="67" t="str">
        <f t="shared" si="14"/>
        <v xml:space="preserve"> </v>
      </c>
      <c r="X54" s="67" t="str">
        <f t="shared" si="26"/>
        <v xml:space="preserve"> </v>
      </c>
      <c r="Y54" s="66" t="str">
        <f t="shared" si="95"/>
        <v/>
      </c>
    </row>
    <row r="55" spans="1:29" x14ac:dyDescent="0.25">
      <c r="A55" s="3">
        <f>'Rev Req''t_yrs 1-3'!A55</f>
        <v>0</v>
      </c>
      <c r="B55" s="3">
        <f>'Rev Req''t_yrs 1-3'!B55</f>
        <v>0</v>
      </c>
      <c r="C55" s="3">
        <f>'Rev Req''t_yrs 1-3'!C55</f>
        <v>0</v>
      </c>
      <c r="D55" s="70" t="str">
        <f>TEXT('Rev Req''t_yrs 1-3'!J55, "yyyy")</f>
        <v>1900</v>
      </c>
      <c r="E55" s="65"/>
      <c r="F55" s="66" t="str">
        <f t="shared" si="16"/>
        <v xml:space="preserve"> </v>
      </c>
      <c r="G55" s="67" t="str">
        <f t="shared" si="8"/>
        <v xml:space="preserve"> </v>
      </c>
      <c r="H55" s="67" t="str">
        <f t="shared" si="17"/>
        <v xml:space="preserve"> </v>
      </c>
      <c r="I55" s="66" t="str">
        <f t="shared" si="18"/>
        <v/>
      </c>
      <c r="J55" s="65"/>
      <c r="K55" s="66" t="str">
        <f t="shared" si="19"/>
        <v xml:space="preserve"> </v>
      </c>
      <c r="L55" s="67" t="str">
        <f t="shared" si="10"/>
        <v xml:space="preserve"> </v>
      </c>
      <c r="M55" s="67" t="str">
        <f t="shared" si="20"/>
        <v xml:space="preserve"> </v>
      </c>
      <c r="N55" s="66" t="str">
        <f t="shared" si="21"/>
        <v/>
      </c>
      <c r="O55" s="62"/>
      <c r="P55" s="65"/>
      <c r="Q55" s="66" t="str">
        <f t="shared" si="22"/>
        <v xml:space="preserve"> </v>
      </c>
      <c r="R55" s="67" t="str">
        <f t="shared" si="12"/>
        <v xml:space="preserve"> </v>
      </c>
      <c r="S55" s="67" t="str">
        <f t="shared" si="23"/>
        <v xml:space="preserve"> </v>
      </c>
      <c r="T55" s="66" t="str">
        <f t="shared" si="24"/>
        <v/>
      </c>
      <c r="U55" s="65"/>
      <c r="V55" s="66" t="str">
        <f t="shared" si="25"/>
        <v xml:space="preserve"> </v>
      </c>
      <c r="W55" s="67" t="str">
        <f t="shared" si="14"/>
        <v xml:space="preserve"> </v>
      </c>
      <c r="X55" s="67" t="str">
        <f t="shared" si="26"/>
        <v xml:space="preserve"> </v>
      </c>
      <c r="Y55" s="66" t="str">
        <f t="shared" si="95"/>
        <v/>
      </c>
    </row>
    <row r="56" spans="1:29" x14ac:dyDescent="0.25">
      <c r="A56" s="3">
        <f>'Rev Req''t_yrs 1-3'!A56</f>
        <v>0</v>
      </c>
      <c r="B56" s="3">
        <f>'Rev Req''t_yrs 1-3'!B56</f>
        <v>0</v>
      </c>
      <c r="C56" s="3">
        <f>'Rev Req''t_yrs 1-3'!C56</f>
        <v>0</v>
      </c>
      <c r="D56" s="70" t="str">
        <f>TEXT('Rev Req''t_yrs 1-3'!J56, "yyyy")</f>
        <v>1900</v>
      </c>
      <c r="E56" s="65"/>
      <c r="F56" s="66" t="str">
        <f t="shared" si="16"/>
        <v xml:space="preserve"> </v>
      </c>
      <c r="G56" s="67" t="str">
        <f t="shared" si="8"/>
        <v xml:space="preserve"> </v>
      </c>
      <c r="H56" s="67" t="str">
        <f t="shared" si="17"/>
        <v xml:space="preserve"> </v>
      </c>
      <c r="I56" s="66" t="str">
        <f t="shared" si="18"/>
        <v/>
      </c>
      <c r="J56" s="65"/>
      <c r="K56" s="66" t="str">
        <f t="shared" si="19"/>
        <v xml:space="preserve"> </v>
      </c>
      <c r="L56" s="67" t="str">
        <f t="shared" si="10"/>
        <v xml:space="preserve"> </v>
      </c>
      <c r="M56" s="67" t="str">
        <f t="shared" si="20"/>
        <v xml:space="preserve"> </v>
      </c>
      <c r="N56" s="66" t="str">
        <f t="shared" si="21"/>
        <v/>
      </c>
      <c r="O56" s="62"/>
      <c r="P56" s="65"/>
      <c r="Q56" s="66" t="str">
        <f t="shared" si="22"/>
        <v xml:space="preserve"> </v>
      </c>
      <c r="R56" s="67" t="str">
        <f t="shared" si="12"/>
        <v xml:space="preserve"> </v>
      </c>
      <c r="S56" s="67" t="str">
        <f t="shared" si="23"/>
        <v xml:space="preserve"> </v>
      </c>
      <c r="T56" s="66" t="str">
        <f t="shared" si="24"/>
        <v/>
      </c>
      <c r="U56" s="65"/>
      <c r="V56" s="66" t="str">
        <f t="shared" si="25"/>
        <v xml:space="preserve"> </v>
      </c>
      <c r="W56" s="67" t="str">
        <f t="shared" si="14"/>
        <v xml:space="preserve"> </v>
      </c>
      <c r="X56" s="67" t="str">
        <f t="shared" si="26"/>
        <v xml:space="preserve"> </v>
      </c>
      <c r="Y56" s="66" t="str">
        <f t="shared" si="95"/>
        <v/>
      </c>
    </row>
    <row r="57" spans="1:29" x14ac:dyDescent="0.25">
      <c r="A57" s="145" t="s">
        <v>62</v>
      </c>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c r="AB57"/>
      <c r="AC57"/>
    </row>
  </sheetData>
  <mergeCells count="2">
    <mergeCell ref="A57:Z57"/>
    <mergeCell ref="Z1:AC1"/>
  </mergeCells>
  <pageMargins left="0.7" right="0.7" top="0.75" bottom="0.75" header="0.3" footer="0.3"/>
  <pageSetup scale="75" orientation="landscape" r:id="rId1"/>
  <colBreaks count="3" manualBreakCount="3">
    <brk id="4" max="30" man="1"/>
    <brk id="9" max="30" man="1"/>
    <brk id="20" max="30"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5" zoomScaleNormal="100" zoomScaleSheetLayoutView="85" workbookViewId="0">
      <pane xSplit="1" topLeftCell="B1" activePane="topRight" state="frozen"/>
      <selection activeCell="B3" sqref="B3"/>
      <selection pane="topRight" activeCell="D5" sqref="D5"/>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5.1406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0" t="s">
        <v>107</v>
      </c>
      <c r="C1" s="101"/>
      <c r="E1" s="102" t="s">
        <v>108</v>
      </c>
      <c r="F1" s="103" t="s">
        <v>109</v>
      </c>
      <c r="H1" s="104" t="s">
        <v>109</v>
      </c>
      <c r="I1" s="105" t="s">
        <v>108</v>
      </c>
    </row>
    <row r="2" spans="1:39" ht="15.75" thickBot="1" x14ac:dyDescent="0.3">
      <c r="A2" s="1" t="s">
        <v>75</v>
      </c>
      <c r="B2" s="106">
        <v>43</v>
      </c>
      <c r="E2" s="107">
        <v>1</v>
      </c>
      <c r="F2" s="108">
        <v>0.1336805556</v>
      </c>
      <c r="H2" s="109">
        <v>6</v>
      </c>
      <c r="I2" s="110">
        <f>H2/F2</f>
        <v>44.883116868194705</v>
      </c>
    </row>
    <row r="3" spans="1:39" x14ac:dyDescent="0.25">
      <c r="A3" s="1"/>
      <c r="B3" s="1"/>
    </row>
    <row r="4" spans="1:39" x14ac:dyDescent="0.25">
      <c r="A4" t="s">
        <v>76</v>
      </c>
      <c r="B4" s="22">
        <v>45597</v>
      </c>
      <c r="C4" t="s">
        <v>77</v>
      </c>
    </row>
    <row r="5" spans="1:39" x14ac:dyDescent="0.25">
      <c r="A5" t="s">
        <v>78</v>
      </c>
      <c r="B5" s="22">
        <v>44743</v>
      </c>
      <c r="C5" s="111">
        <v>120.31</v>
      </c>
    </row>
    <row r="6" spans="1:39" x14ac:dyDescent="0.25">
      <c r="A6" t="s">
        <v>79</v>
      </c>
      <c r="B6" s="3">
        <f>YEAR(B5)</f>
        <v>2022</v>
      </c>
    </row>
    <row r="7" spans="1:39" ht="30" x14ac:dyDescent="0.25">
      <c r="A7" s="18" t="s">
        <v>80</v>
      </c>
      <c r="B7" s="112">
        <v>169850</v>
      </c>
    </row>
    <row r="8" spans="1:39" ht="30" x14ac:dyDescent="0.25">
      <c r="A8" s="18" t="s">
        <v>81</v>
      </c>
      <c r="B8" s="112">
        <v>19397</v>
      </c>
      <c r="AB8" s="52"/>
    </row>
    <row r="9" spans="1:39" x14ac:dyDescent="0.25">
      <c r="A9" s="1" t="s">
        <v>82</v>
      </c>
      <c r="B9" s="25">
        <f>B6+2</f>
        <v>2024</v>
      </c>
      <c r="C9" s="23">
        <f>$C$5</f>
        <v>120.31</v>
      </c>
      <c r="I9" s="44"/>
      <c r="M9" s="3"/>
    </row>
    <row r="10" spans="1:39" x14ac:dyDescent="0.25">
      <c r="B10" s="25">
        <f>B9+1</f>
        <v>2025</v>
      </c>
      <c r="C10" s="23">
        <f t="shared" ref="C10:C11" si="0">$C$5</f>
        <v>120.31</v>
      </c>
      <c r="K10" s="113"/>
    </row>
    <row r="11" spans="1:39" x14ac:dyDescent="0.25">
      <c r="B11" s="25">
        <f>B10+1</f>
        <v>2026</v>
      </c>
      <c r="C11" s="23">
        <f t="shared" si="0"/>
        <v>120.31</v>
      </c>
    </row>
    <row r="12" spans="1:39" x14ac:dyDescent="0.25">
      <c r="J12" s="113"/>
    </row>
    <row r="13" spans="1:39" s="5" customFormat="1" x14ac:dyDescent="0.25">
      <c r="A13" s="6" t="s">
        <v>110</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85</v>
      </c>
      <c r="C14" s="37">
        <v>85</v>
      </c>
      <c r="D14" s="114">
        <f>C14</f>
        <v>85</v>
      </c>
      <c r="E14" s="114">
        <f t="shared" ref="E14:T18" si="1">D14</f>
        <v>85</v>
      </c>
      <c r="F14" s="114">
        <f t="shared" si="1"/>
        <v>85</v>
      </c>
      <c r="G14" s="114">
        <f t="shared" si="1"/>
        <v>85</v>
      </c>
      <c r="H14" s="114">
        <f t="shared" si="1"/>
        <v>85</v>
      </c>
      <c r="I14" s="114">
        <f t="shared" si="1"/>
        <v>85</v>
      </c>
      <c r="J14" s="114">
        <f t="shared" si="1"/>
        <v>85</v>
      </c>
      <c r="K14" s="114">
        <f t="shared" si="1"/>
        <v>85</v>
      </c>
      <c r="L14" s="114">
        <f t="shared" si="1"/>
        <v>85</v>
      </c>
      <c r="M14" s="114">
        <f t="shared" si="1"/>
        <v>85</v>
      </c>
      <c r="N14" s="114">
        <f t="shared" si="1"/>
        <v>85</v>
      </c>
      <c r="O14" s="114">
        <f>N14</f>
        <v>85</v>
      </c>
      <c r="P14" s="114">
        <f t="shared" si="1"/>
        <v>85</v>
      </c>
      <c r="Q14" s="114">
        <f t="shared" si="1"/>
        <v>85</v>
      </c>
      <c r="R14" s="114">
        <f t="shared" si="1"/>
        <v>85</v>
      </c>
      <c r="S14" s="114">
        <f t="shared" si="1"/>
        <v>85</v>
      </c>
      <c r="T14" s="114">
        <f t="shared" si="1"/>
        <v>85</v>
      </c>
      <c r="U14" s="114">
        <f t="shared" ref="U14:AJ18" si="2">T14</f>
        <v>85</v>
      </c>
      <c r="V14" s="114">
        <f t="shared" si="2"/>
        <v>85</v>
      </c>
      <c r="W14" s="114">
        <f t="shared" si="2"/>
        <v>85</v>
      </c>
      <c r="X14" s="114">
        <f t="shared" si="2"/>
        <v>85</v>
      </c>
      <c r="Y14" s="114">
        <f t="shared" si="2"/>
        <v>85</v>
      </c>
      <c r="Z14" s="114">
        <f t="shared" si="2"/>
        <v>85</v>
      </c>
      <c r="AA14" s="114">
        <f t="shared" si="2"/>
        <v>85</v>
      </c>
      <c r="AB14" s="114">
        <f t="shared" si="2"/>
        <v>85</v>
      </c>
      <c r="AC14" s="114">
        <f t="shared" si="2"/>
        <v>85</v>
      </c>
      <c r="AD14" s="114">
        <f t="shared" si="2"/>
        <v>85</v>
      </c>
      <c r="AE14" s="114">
        <f t="shared" si="2"/>
        <v>85</v>
      </c>
      <c r="AF14" s="114">
        <f t="shared" si="2"/>
        <v>85</v>
      </c>
      <c r="AG14" s="114">
        <f t="shared" si="2"/>
        <v>85</v>
      </c>
      <c r="AH14" s="114">
        <f t="shared" si="2"/>
        <v>85</v>
      </c>
      <c r="AI14" s="114">
        <f t="shared" si="2"/>
        <v>85</v>
      </c>
      <c r="AJ14" s="114">
        <f t="shared" si="2"/>
        <v>85</v>
      </c>
      <c r="AK14" s="114">
        <f t="shared" ref="AK14:AL18" si="3">AJ14</f>
        <v>85</v>
      </c>
      <c r="AL14" s="114">
        <f t="shared" si="3"/>
        <v>85</v>
      </c>
    </row>
    <row r="15" spans="1:39" x14ac:dyDescent="0.25">
      <c r="A15" t="s">
        <v>85</v>
      </c>
      <c r="B15" s="37">
        <v>50</v>
      </c>
      <c r="C15" s="37">
        <v>50</v>
      </c>
      <c r="D15" s="114">
        <f t="shared" ref="D15:S18" si="4">C15</f>
        <v>50</v>
      </c>
      <c r="E15" s="114">
        <f t="shared" si="4"/>
        <v>50</v>
      </c>
      <c r="F15" s="114">
        <f t="shared" si="4"/>
        <v>50</v>
      </c>
      <c r="G15" s="114">
        <f t="shared" si="4"/>
        <v>50</v>
      </c>
      <c r="H15" s="114">
        <f t="shared" si="4"/>
        <v>50</v>
      </c>
      <c r="I15" s="114">
        <f t="shared" si="4"/>
        <v>50</v>
      </c>
      <c r="J15" s="114">
        <f t="shared" si="4"/>
        <v>50</v>
      </c>
      <c r="K15" s="114">
        <f t="shared" si="4"/>
        <v>50</v>
      </c>
      <c r="L15" s="114">
        <f t="shared" si="4"/>
        <v>50</v>
      </c>
      <c r="M15" s="114">
        <f t="shared" si="4"/>
        <v>50</v>
      </c>
      <c r="N15" s="114">
        <f t="shared" si="4"/>
        <v>50</v>
      </c>
      <c r="O15" s="114">
        <f>N15</f>
        <v>50</v>
      </c>
      <c r="P15" s="114">
        <f t="shared" si="1"/>
        <v>50</v>
      </c>
      <c r="Q15" s="114">
        <f t="shared" si="1"/>
        <v>50</v>
      </c>
      <c r="R15" s="114">
        <f t="shared" si="1"/>
        <v>50</v>
      </c>
      <c r="S15" s="114">
        <f t="shared" si="1"/>
        <v>50</v>
      </c>
      <c r="T15" s="114">
        <f t="shared" si="1"/>
        <v>50</v>
      </c>
      <c r="U15" s="114">
        <f t="shared" si="2"/>
        <v>50</v>
      </c>
      <c r="V15" s="114">
        <f t="shared" si="2"/>
        <v>50</v>
      </c>
      <c r="W15" s="114">
        <f t="shared" si="2"/>
        <v>50</v>
      </c>
      <c r="X15" s="114">
        <f t="shared" si="2"/>
        <v>50</v>
      </c>
      <c r="Y15" s="114">
        <f t="shared" si="2"/>
        <v>50</v>
      </c>
      <c r="Z15" s="114">
        <f t="shared" si="2"/>
        <v>50</v>
      </c>
      <c r="AA15" s="114">
        <f t="shared" si="2"/>
        <v>50</v>
      </c>
      <c r="AB15" s="114">
        <f t="shared" si="2"/>
        <v>50</v>
      </c>
      <c r="AC15" s="114">
        <f t="shared" si="2"/>
        <v>50</v>
      </c>
      <c r="AD15" s="114">
        <f t="shared" si="2"/>
        <v>50</v>
      </c>
      <c r="AE15" s="114">
        <f t="shared" si="2"/>
        <v>50</v>
      </c>
      <c r="AF15" s="114">
        <f t="shared" si="2"/>
        <v>50</v>
      </c>
      <c r="AG15" s="114">
        <f t="shared" si="2"/>
        <v>50</v>
      </c>
      <c r="AH15" s="114">
        <f t="shared" si="2"/>
        <v>50</v>
      </c>
      <c r="AI15" s="114">
        <f t="shared" si="2"/>
        <v>50</v>
      </c>
      <c r="AJ15" s="114">
        <f t="shared" si="2"/>
        <v>50</v>
      </c>
      <c r="AK15" s="114">
        <f t="shared" si="3"/>
        <v>50</v>
      </c>
      <c r="AL15" s="114">
        <f t="shared" si="3"/>
        <v>50</v>
      </c>
    </row>
    <row r="16" spans="1:39" x14ac:dyDescent="0.25">
      <c r="A16" t="s">
        <v>86</v>
      </c>
      <c r="B16" s="37">
        <v>163</v>
      </c>
      <c r="C16" s="37">
        <v>163</v>
      </c>
      <c r="D16" s="3">
        <f t="shared" si="4"/>
        <v>163</v>
      </c>
      <c r="E16" s="3">
        <f t="shared" si="4"/>
        <v>163</v>
      </c>
      <c r="F16" s="3">
        <f t="shared" si="4"/>
        <v>163</v>
      </c>
      <c r="G16" s="3">
        <f t="shared" si="4"/>
        <v>163</v>
      </c>
      <c r="H16" s="3">
        <f t="shared" si="4"/>
        <v>163</v>
      </c>
      <c r="I16" s="3">
        <f t="shared" si="4"/>
        <v>163</v>
      </c>
      <c r="J16" s="3">
        <f t="shared" si="4"/>
        <v>163</v>
      </c>
      <c r="K16" s="3">
        <f t="shared" si="4"/>
        <v>163</v>
      </c>
      <c r="L16" s="3">
        <f t="shared" si="4"/>
        <v>163</v>
      </c>
      <c r="M16" s="3">
        <f t="shared" si="4"/>
        <v>163</v>
      </c>
      <c r="N16" s="3">
        <f t="shared" si="4"/>
        <v>163</v>
      </c>
      <c r="O16" s="3">
        <f t="shared" si="4"/>
        <v>163</v>
      </c>
      <c r="P16" s="3">
        <f t="shared" si="1"/>
        <v>163</v>
      </c>
      <c r="Q16" s="3">
        <f t="shared" si="1"/>
        <v>163</v>
      </c>
      <c r="R16" s="3">
        <f t="shared" si="1"/>
        <v>163</v>
      </c>
      <c r="S16" s="3">
        <f t="shared" si="1"/>
        <v>163</v>
      </c>
      <c r="T16" s="3">
        <f t="shared" si="1"/>
        <v>163</v>
      </c>
      <c r="U16" s="3">
        <f t="shared" si="2"/>
        <v>163</v>
      </c>
      <c r="V16" s="3">
        <f t="shared" si="2"/>
        <v>163</v>
      </c>
      <c r="W16" s="3">
        <f t="shared" si="2"/>
        <v>163</v>
      </c>
      <c r="X16" s="3">
        <f t="shared" si="2"/>
        <v>163</v>
      </c>
      <c r="Y16" s="3">
        <f t="shared" si="2"/>
        <v>163</v>
      </c>
      <c r="Z16" s="3">
        <f t="shared" si="2"/>
        <v>163</v>
      </c>
      <c r="AA16" s="3">
        <f t="shared" si="2"/>
        <v>163</v>
      </c>
      <c r="AB16" s="3">
        <f t="shared" si="2"/>
        <v>163</v>
      </c>
      <c r="AC16" s="3">
        <f t="shared" si="2"/>
        <v>163</v>
      </c>
      <c r="AD16" s="3">
        <f t="shared" si="2"/>
        <v>163</v>
      </c>
      <c r="AE16" s="3">
        <f t="shared" si="2"/>
        <v>163</v>
      </c>
      <c r="AF16" s="3">
        <f t="shared" si="2"/>
        <v>163</v>
      </c>
      <c r="AG16" s="3">
        <f t="shared" si="2"/>
        <v>163</v>
      </c>
      <c r="AH16" s="3">
        <f t="shared" si="2"/>
        <v>163</v>
      </c>
      <c r="AI16" s="3">
        <f t="shared" si="2"/>
        <v>163</v>
      </c>
      <c r="AJ16" s="3">
        <f t="shared" si="2"/>
        <v>163</v>
      </c>
      <c r="AK16" s="3">
        <f t="shared" si="3"/>
        <v>163</v>
      </c>
      <c r="AL16" s="3">
        <f t="shared" si="3"/>
        <v>163</v>
      </c>
    </row>
    <row r="17" spans="1:39" x14ac:dyDescent="0.25">
      <c r="A17" t="s">
        <v>87</v>
      </c>
      <c r="B17" s="37">
        <v>1000000</v>
      </c>
      <c r="C17" s="37">
        <v>175</v>
      </c>
      <c r="D17" s="3">
        <f t="shared" si="4"/>
        <v>175</v>
      </c>
      <c r="E17" s="3">
        <f t="shared" si="4"/>
        <v>175</v>
      </c>
      <c r="F17" s="3">
        <f t="shared" si="4"/>
        <v>175</v>
      </c>
      <c r="G17" s="3">
        <f t="shared" si="4"/>
        <v>175</v>
      </c>
      <c r="H17" s="3">
        <f t="shared" si="4"/>
        <v>175</v>
      </c>
      <c r="I17" s="3">
        <f t="shared" si="4"/>
        <v>175</v>
      </c>
      <c r="J17" s="3">
        <f t="shared" si="4"/>
        <v>175</v>
      </c>
      <c r="K17" s="3">
        <f t="shared" si="4"/>
        <v>175</v>
      </c>
      <c r="L17" s="3">
        <f t="shared" si="4"/>
        <v>175</v>
      </c>
      <c r="M17" s="3">
        <f t="shared" si="4"/>
        <v>175</v>
      </c>
      <c r="N17" s="3">
        <f t="shared" si="4"/>
        <v>175</v>
      </c>
      <c r="O17" s="3">
        <f t="shared" si="4"/>
        <v>175</v>
      </c>
      <c r="P17" s="3">
        <f t="shared" si="4"/>
        <v>175</v>
      </c>
      <c r="Q17" s="3">
        <f t="shared" si="4"/>
        <v>175</v>
      </c>
      <c r="R17" s="3">
        <f t="shared" si="4"/>
        <v>175</v>
      </c>
      <c r="S17" s="3">
        <f t="shared" si="4"/>
        <v>175</v>
      </c>
      <c r="T17" s="3">
        <f t="shared" si="1"/>
        <v>175</v>
      </c>
      <c r="U17" s="3">
        <f t="shared" si="2"/>
        <v>175</v>
      </c>
      <c r="V17" s="3">
        <f t="shared" si="2"/>
        <v>175</v>
      </c>
      <c r="W17" s="3">
        <f t="shared" si="2"/>
        <v>175</v>
      </c>
      <c r="X17" s="3">
        <f t="shared" si="2"/>
        <v>175</v>
      </c>
      <c r="Y17" s="3">
        <f t="shared" si="2"/>
        <v>175</v>
      </c>
      <c r="Z17" s="3">
        <f t="shared" si="2"/>
        <v>175</v>
      </c>
      <c r="AA17" s="3">
        <f t="shared" si="2"/>
        <v>175</v>
      </c>
      <c r="AB17" s="3">
        <f t="shared" si="2"/>
        <v>175</v>
      </c>
      <c r="AC17" s="3">
        <f t="shared" si="2"/>
        <v>175</v>
      </c>
      <c r="AD17" s="3">
        <f t="shared" si="2"/>
        <v>175</v>
      </c>
      <c r="AE17" s="3">
        <f t="shared" si="2"/>
        <v>175</v>
      </c>
      <c r="AF17" s="3">
        <f t="shared" si="2"/>
        <v>175</v>
      </c>
      <c r="AG17" s="3">
        <f t="shared" si="2"/>
        <v>175</v>
      </c>
      <c r="AH17" s="3">
        <f t="shared" si="2"/>
        <v>175</v>
      </c>
      <c r="AI17" s="3">
        <f t="shared" si="2"/>
        <v>175</v>
      </c>
      <c r="AJ17" s="3">
        <f t="shared" si="2"/>
        <v>175</v>
      </c>
      <c r="AK17" s="3">
        <f t="shared" si="3"/>
        <v>175</v>
      </c>
      <c r="AL17" s="3">
        <f t="shared" si="3"/>
        <v>175</v>
      </c>
    </row>
    <row r="18" spans="1:39" x14ac:dyDescent="0.25">
      <c r="A18" t="s">
        <v>88</v>
      </c>
      <c r="B18" s="37">
        <v>0</v>
      </c>
      <c r="C18" s="37">
        <v>10000</v>
      </c>
      <c r="D18" s="3">
        <f t="shared" si="4"/>
        <v>10000</v>
      </c>
      <c r="E18" s="3">
        <f t="shared" si="4"/>
        <v>10000</v>
      </c>
      <c r="F18" s="3">
        <f t="shared" si="4"/>
        <v>10000</v>
      </c>
      <c r="G18" s="3">
        <f t="shared" si="4"/>
        <v>10000</v>
      </c>
      <c r="H18" s="3">
        <f t="shared" si="4"/>
        <v>10000</v>
      </c>
      <c r="I18" s="3">
        <f t="shared" si="4"/>
        <v>10000</v>
      </c>
      <c r="J18" s="3">
        <f t="shared" si="4"/>
        <v>10000</v>
      </c>
      <c r="K18" s="3">
        <f t="shared" si="4"/>
        <v>10000</v>
      </c>
      <c r="L18" s="3">
        <f t="shared" si="4"/>
        <v>10000</v>
      </c>
      <c r="M18" s="3">
        <f t="shared" si="4"/>
        <v>10000</v>
      </c>
      <c r="N18" s="3">
        <f t="shared" si="4"/>
        <v>10000</v>
      </c>
      <c r="O18" s="3">
        <f t="shared" si="4"/>
        <v>10000</v>
      </c>
      <c r="P18" s="3">
        <f t="shared" si="4"/>
        <v>10000</v>
      </c>
      <c r="Q18" s="3">
        <f t="shared" si="4"/>
        <v>10000</v>
      </c>
      <c r="R18" s="3">
        <f t="shared" si="4"/>
        <v>10000</v>
      </c>
      <c r="S18" s="3">
        <f t="shared" si="4"/>
        <v>10000</v>
      </c>
      <c r="T18" s="3">
        <f t="shared" si="1"/>
        <v>10000</v>
      </c>
      <c r="U18" s="3">
        <f t="shared" si="2"/>
        <v>10000</v>
      </c>
      <c r="V18" s="3">
        <f t="shared" si="2"/>
        <v>10000</v>
      </c>
      <c r="W18" s="3">
        <f t="shared" si="2"/>
        <v>10000</v>
      </c>
      <c r="X18" s="3">
        <f t="shared" si="2"/>
        <v>10000</v>
      </c>
      <c r="Y18" s="3">
        <f t="shared" si="2"/>
        <v>10000</v>
      </c>
      <c r="Z18" s="3">
        <f t="shared" si="2"/>
        <v>10000</v>
      </c>
      <c r="AA18" s="3">
        <f t="shared" si="2"/>
        <v>10000</v>
      </c>
      <c r="AB18" s="3">
        <f t="shared" si="2"/>
        <v>10000</v>
      </c>
      <c r="AC18" s="3">
        <f t="shared" si="2"/>
        <v>10000</v>
      </c>
      <c r="AD18" s="3">
        <f t="shared" si="2"/>
        <v>10000</v>
      </c>
      <c r="AE18" s="3">
        <f t="shared" si="2"/>
        <v>10000</v>
      </c>
      <c r="AF18" s="3">
        <f t="shared" si="2"/>
        <v>10000</v>
      </c>
      <c r="AG18" s="3">
        <f t="shared" si="2"/>
        <v>10000</v>
      </c>
      <c r="AH18" s="3">
        <f t="shared" si="2"/>
        <v>10000</v>
      </c>
      <c r="AI18" s="3">
        <f t="shared" si="2"/>
        <v>10000</v>
      </c>
      <c r="AJ18" s="3">
        <f t="shared" si="2"/>
        <v>10000</v>
      </c>
      <c r="AK18" s="3">
        <f t="shared" si="3"/>
        <v>10000</v>
      </c>
      <c r="AL18" s="3">
        <f t="shared" si="3"/>
        <v>10000</v>
      </c>
    </row>
    <row r="19" spans="1:39" x14ac:dyDescent="0.25">
      <c r="O19" s="115">
        <v>5.9272410080939739E-2</v>
      </c>
      <c r="AA19" s="115">
        <v>4.0198746009181399E-2</v>
      </c>
    </row>
    <row r="20" spans="1:39" s="5" customFormat="1" x14ac:dyDescent="0.25">
      <c r="A20" s="6" t="s">
        <v>111</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0.86209999999999998</v>
      </c>
      <c r="C21" s="8">
        <v>0.78276300506584007</v>
      </c>
      <c r="D21" s="8">
        <f>C21</f>
        <v>0.78276300506584007</v>
      </c>
      <c r="E21" s="8">
        <f>D21</f>
        <v>0.78276300506584007</v>
      </c>
      <c r="F21" s="117">
        <f>E21</f>
        <v>0.78276300506584007</v>
      </c>
      <c r="G21" s="117">
        <f>F21</f>
        <v>0.78276300506584007</v>
      </c>
      <c r="H21" s="8">
        <f t="shared" ref="H21:N25" si="6">+G21</f>
        <v>0.78276300506584007</v>
      </c>
      <c r="I21" s="8">
        <f t="shared" si="6"/>
        <v>0.78276300506584007</v>
      </c>
      <c r="J21" s="8">
        <f t="shared" si="6"/>
        <v>0.78276300506584007</v>
      </c>
      <c r="K21" s="8">
        <f t="shared" si="6"/>
        <v>0.78276300506584007</v>
      </c>
      <c r="L21" s="8">
        <f t="shared" si="6"/>
        <v>0.78276300506584007</v>
      </c>
      <c r="M21" s="8">
        <f t="shared" si="6"/>
        <v>0.78276300506584007</v>
      </c>
      <c r="N21" s="8">
        <f t="shared" si="6"/>
        <v>0.78276300506584007</v>
      </c>
      <c r="O21" s="118">
        <f>N21*(1+O$19)</f>
        <v>0.82915925489829112</v>
      </c>
      <c r="P21" s="118">
        <f t="shared" ref="P21:AE25" si="7">O21</f>
        <v>0.82915925489829112</v>
      </c>
      <c r="Q21" s="118">
        <f t="shared" si="7"/>
        <v>0.82915925489829112</v>
      </c>
      <c r="R21" s="118">
        <f t="shared" si="7"/>
        <v>0.82915925489829112</v>
      </c>
      <c r="S21" s="118">
        <f t="shared" si="7"/>
        <v>0.82915925489829112</v>
      </c>
      <c r="T21" s="118">
        <f t="shared" si="7"/>
        <v>0.82915925489829112</v>
      </c>
      <c r="U21" s="118">
        <f t="shared" si="7"/>
        <v>0.82915925489829112</v>
      </c>
      <c r="V21" s="118">
        <f t="shared" si="7"/>
        <v>0.82915925489829112</v>
      </c>
      <c r="W21" s="118">
        <f t="shared" si="7"/>
        <v>0.82915925489829112</v>
      </c>
      <c r="X21" s="118">
        <f t="shared" si="7"/>
        <v>0.82915925489829112</v>
      </c>
      <c r="Y21" s="118">
        <f t="shared" si="7"/>
        <v>0.82915925489829112</v>
      </c>
      <c r="Z21" s="118">
        <f t="shared" si="7"/>
        <v>0.82915925489829112</v>
      </c>
      <c r="AA21" s="118">
        <f>Z21*(1+AA$19)</f>
        <v>0.86249041718710973</v>
      </c>
      <c r="AB21" s="118">
        <f t="shared" si="7"/>
        <v>0.86249041718710973</v>
      </c>
      <c r="AC21" s="118">
        <f t="shared" si="7"/>
        <v>0.86249041718710973</v>
      </c>
      <c r="AD21" s="118">
        <f t="shared" si="7"/>
        <v>0.86249041718710973</v>
      </c>
      <c r="AE21" s="118">
        <f t="shared" si="7"/>
        <v>0.86249041718710973</v>
      </c>
      <c r="AF21" s="118">
        <f t="shared" ref="AF21:AL25" si="8">AE21</f>
        <v>0.86249041718710973</v>
      </c>
      <c r="AG21" s="118">
        <f t="shared" si="8"/>
        <v>0.86249041718710973</v>
      </c>
      <c r="AH21" s="118">
        <f t="shared" si="8"/>
        <v>0.86249041718710973</v>
      </c>
      <c r="AI21" s="118">
        <f t="shared" si="8"/>
        <v>0.86249041718710973</v>
      </c>
      <c r="AJ21" s="118">
        <f t="shared" si="8"/>
        <v>0.86249041718710973</v>
      </c>
      <c r="AK21" s="118">
        <f t="shared" si="8"/>
        <v>0.86249041718710973</v>
      </c>
      <c r="AL21" s="118">
        <f t="shared" si="8"/>
        <v>0.86249041718710973</v>
      </c>
    </row>
    <row r="22" spans="1:39" x14ac:dyDescent="0.25">
      <c r="A22" t="str">
        <f>A15</f>
        <v>Tier 2</v>
      </c>
      <c r="B22" s="116">
        <v>1.2392000000000001</v>
      </c>
      <c r="C22" s="8">
        <v>0.93397858558992297</v>
      </c>
      <c r="D22" s="8">
        <f t="shared" ref="D22:G25" si="9">C22</f>
        <v>0.93397858558992297</v>
      </c>
      <c r="E22" s="8">
        <f t="shared" si="9"/>
        <v>0.93397858558992297</v>
      </c>
      <c r="F22" s="117">
        <f t="shared" si="9"/>
        <v>0.93397858558992297</v>
      </c>
      <c r="G22" s="117">
        <f t="shared" si="9"/>
        <v>0.93397858558992297</v>
      </c>
      <c r="H22" s="8">
        <f t="shared" si="6"/>
        <v>0.93397858558992297</v>
      </c>
      <c r="I22" s="8">
        <f t="shared" si="6"/>
        <v>0.93397858558992297</v>
      </c>
      <c r="J22" s="8">
        <f t="shared" si="6"/>
        <v>0.93397858558992297</v>
      </c>
      <c r="K22" s="8">
        <f t="shared" si="6"/>
        <v>0.93397858558992297</v>
      </c>
      <c r="L22" s="8">
        <f t="shared" si="6"/>
        <v>0.93397858558992297</v>
      </c>
      <c r="M22" s="8">
        <f t="shared" si="6"/>
        <v>0.93397858558992297</v>
      </c>
      <c r="N22" s="8">
        <f t="shared" si="6"/>
        <v>0.93397858558992297</v>
      </c>
      <c r="O22" s="118">
        <f>N22*(1+O$19)</f>
        <v>0.98933774732182489</v>
      </c>
      <c r="P22" s="118">
        <f t="shared" si="7"/>
        <v>0.98933774732182489</v>
      </c>
      <c r="Q22" s="118">
        <f t="shared" si="7"/>
        <v>0.98933774732182489</v>
      </c>
      <c r="R22" s="118">
        <f t="shared" si="7"/>
        <v>0.98933774732182489</v>
      </c>
      <c r="S22" s="118">
        <f t="shared" si="7"/>
        <v>0.98933774732182489</v>
      </c>
      <c r="T22" s="118">
        <f t="shared" si="7"/>
        <v>0.98933774732182489</v>
      </c>
      <c r="U22" s="118">
        <f t="shared" si="7"/>
        <v>0.98933774732182489</v>
      </c>
      <c r="V22" s="118">
        <f t="shared" si="7"/>
        <v>0.98933774732182489</v>
      </c>
      <c r="W22" s="118">
        <f t="shared" si="7"/>
        <v>0.98933774732182489</v>
      </c>
      <c r="X22" s="118">
        <f t="shared" si="7"/>
        <v>0.98933774732182489</v>
      </c>
      <c r="Y22" s="118">
        <f t="shared" si="7"/>
        <v>0.98933774732182489</v>
      </c>
      <c r="Z22" s="118">
        <f t="shared" si="7"/>
        <v>0.98933774732182489</v>
      </c>
      <c r="AA22" s="118">
        <f>Z22*(1+AA$19)</f>
        <v>1.0291078841437107</v>
      </c>
      <c r="AB22" s="118">
        <f t="shared" si="7"/>
        <v>1.0291078841437107</v>
      </c>
      <c r="AC22" s="118">
        <f t="shared" si="7"/>
        <v>1.0291078841437107</v>
      </c>
      <c r="AD22" s="118">
        <f t="shared" si="7"/>
        <v>1.0291078841437107</v>
      </c>
      <c r="AE22" s="118">
        <f t="shared" si="7"/>
        <v>1.0291078841437107</v>
      </c>
      <c r="AF22" s="118">
        <f t="shared" si="8"/>
        <v>1.0291078841437107</v>
      </c>
      <c r="AG22" s="118">
        <f t="shared" si="8"/>
        <v>1.0291078841437107</v>
      </c>
      <c r="AH22" s="118">
        <f t="shared" si="8"/>
        <v>1.0291078841437107</v>
      </c>
      <c r="AI22" s="118">
        <f t="shared" si="8"/>
        <v>1.0291078841437107</v>
      </c>
      <c r="AJ22" s="118">
        <f t="shared" si="8"/>
        <v>1.0291078841437107</v>
      </c>
      <c r="AK22" s="118">
        <f t="shared" si="8"/>
        <v>1.0291078841437107</v>
      </c>
      <c r="AL22" s="118">
        <f t="shared" si="8"/>
        <v>1.0291078841437107</v>
      </c>
    </row>
    <row r="23" spans="1:39" x14ac:dyDescent="0.25">
      <c r="A23" t="str">
        <f>A16</f>
        <v>Tier 3</v>
      </c>
      <c r="B23" s="116">
        <v>1.4224000000000001</v>
      </c>
      <c r="C23" s="8">
        <v>1.0674040978170547</v>
      </c>
      <c r="D23" s="8">
        <f t="shared" si="9"/>
        <v>1.0674040978170547</v>
      </c>
      <c r="E23" s="8">
        <f t="shared" si="9"/>
        <v>1.0674040978170547</v>
      </c>
      <c r="F23" s="117">
        <f t="shared" si="9"/>
        <v>1.0674040978170547</v>
      </c>
      <c r="G23" s="117">
        <f t="shared" si="9"/>
        <v>1.0674040978170547</v>
      </c>
      <c r="H23" s="8">
        <f t="shared" si="6"/>
        <v>1.0674040978170547</v>
      </c>
      <c r="I23" s="8">
        <f t="shared" si="6"/>
        <v>1.0674040978170547</v>
      </c>
      <c r="J23" s="8">
        <f t="shared" si="6"/>
        <v>1.0674040978170547</v>
      </c>
      <c r="K23" s="8">
        <f t="shared" si="6"/>
        <v>1.0674040978170547</v>
      </c>
      <c r="L23" s="8">
        <f t="shared" si="6"/>
        <v>1.0674040978170547</v>
      </c>
      <c r="M23" s="8">
        <f t="shared" si="6"/>
        <v>1.0674040978170547</v>
      </c>
      <c r="N23" s="8">
        <f t="shared" si="6"/>
        <v>1.0674040978170547</v>
      </c>
      <c r="O23" s="118">
        <f>N23*(1+O$19)</f>
        <v>1.1306717112249425</v>
      </c>
      <c r="P23" s="118">
        <f t="shared" si="7"/>
        <v>1.1306717112249425</v>
      </c>
      <c r="Q23" s="118">
        <f t="shared" si="7"/>
        <v>1.1306717112249425</v>
      </c>
      <c r="R23" s="118">
        <f t="shared" si="7"/>
        <v>1.1306717112249425</v>
      </c>
      <c r="S23" s="118">
        <f t="shared" si="7"/>
        <v>1.1306717112249425</v>
      </c>
      <c r="T23" s="118">
        <f t="shared" si="7"/>
        <v>1.1306717112249425</v>
      </c>
      <c r="U23" s="118">
        <f t="shared" si="7"/>
        <v>1.1306717112249425</v>
      </c>
      <c r="V23" s="118">
        <f t="shared" si="7"/>
        <v>1.1306717112249425</v>
      </c>
      <c r="W23" s="118">
        <f t="shared" si="7"/>
        <v>1.1306717112249425</v>
      </c>
      <c r="X23" s="118">
        <f t="shared" si="7"/>
        <v>1.1306717112249425</v>
      </c>
      <c r="Y23" s="118">
        <f t="shared" si="7"/>
        <v>1.1306717112249425</v>
      </c>
      <c r="Z23" s="118">
        <f t="shared" si="7"/>
        <v>1.1306717112249425</v>
      </c>
      <c r="AA23" s="118">
        <f>Z23*(1+AA$19)</f>
        <v>1.1761232961642405</v>
      </c>
      <c r="AB23" s="118">
        <f t="shared" si="7"/>
        <v>1.1761232961642405</v>
      </c>
      <c r="AC23" s="118">
        <f t="shared" si="7"/>
        <v>1.1761232961642405</v>
      </c>
      <c r="AD23" s="118">
        <f t="shared" si="7"/>
        <v>1.1761232961642405</v>
      </c>
      <c r="AE23" s="118">
        <f t="shared" si="7"/>
        <v>1.1761232961642405</v>
      </c>
      <c r="AF23" s="118">
        <f t="shared" si="8"/>
        <v>1.1761232961642405</v>
      </c>
      <c r="AG23" s="118">
        <f t="shared" si="8"/>
        <v>1.1761232961642405</v>
      </c>
      <c r="AH23" s="118">
        <f t="shared" si="8"/>
        <v>1.1761232961642405</v>
      </c>
      <c r="AI23" s="118">
        <f t="shared" si="8"/>
        <v>1.1761232961642405</v>
      </c>
      <c r="AJ23" s="118">
        <f t="shared" si="8"/>
        <v>1.1761232961642405</v>
      </c>
      <c r="AK23" s="118">
        <f t="shared" si="8"/>
        <v>1.1761232961642405</v>
      </c>
      <c r="AL23" s="118">
        <f t="shared" si="8"/>
        <v>1.1761232961642405</v>
      </c>
    </row>
    <row r="24" spans="1:39" x14ac:dyDescent="0.25">
      <c r="A24" t="str">
        <f>A17</f>
        <v>Tier 4</v>
      </c>
      <c r="B24" s="116">
        <v>1.5981000000000001</v>
      </c>
      <c r="C24" s="8">
        <v>1.2515313046904968</v>
      </c>
      <c r="D24" s="8">
        <f t="shared" si="9"/>
        <v>1.2515313046904968</v>
      </c>
      <c r="E24" s="8">
        <f t="shared" si="9"/>
        <v>1.2515313046904968</v>
      </c>
      <c r="F24" s="117">
        <f t="shared" si="9"/>
        <v>1.2515313046904968</v>
      </c>
      <c r="G24" s="117">
        <f t="shared" si="9"/>
        <v>1.2515313046904968</v>
      </c>
      <c r="H24" s="8">
        <f t="shared" si="6"/>
        <v>1.2515313046904968</v>
      </c>
      <c r="I24" s="8">
        <f t="shared" si="6"/>
        <v>1.2515313046904968</v>
      </c>
      <c r="J24" s="8">
        <f t="shared" si="6"/>
        <v>1.2515313046904968</v>
      </c>
      <c r="K24" s="8">
        <f t="shared" si="6"/>
        <v>1.2515313046904968</v>
      </c>
      <c r="L24" s="8">
        <f t="shared" si="6"/>
        <v>1.2515313046904968</v>
      </c>
      <c r="M24" s="8">
        <f t="shared" si="6"/>
        <v>1.2515313046904968</v>
      </c>
      <c r="N24" s="8">
        <f t="shared" si="6"/>
        <v>1.2515313046904968</v>
      </c>
      <c r="O24" s="118">
        <f>N24*(1+O$19)</f>
        <v>1.3257125814112454</v>
      </c>
      <c r="P24" s="118">
        <f>O24</f>
        <v>1.3257125814112454</v>
      </c>
      <c r="Q24" s="118">
        <f t="shared" si="7"/>
        <v>1.3257125814112454</v>
      </c>
      <c r="R24" s="118">
        <f t="shared" si="7"/>
        <v>1.3257125814112454</v>
      </c>
      <c r="S24" s="118">
        <f t="shared" si="7"/>
        <v>1.3257125814112454</v>
      </c>
      <c r="T24" s="118">
        <f t="shared" si="7"/>
        <v>1.3257125814112454</v>
      </c>
      <c r="U24" s="118">
        <f t="shared" si="7"/>
        <v>1.3257125814112454</v>
      </c>
      <c r="V24" s="118">
        <f t="shared" si="7"/>
        <v>1.3257125814112454</v>
      </c>
      <c r="W24" s="118">
        <f t="shared" si="7"/>
        <v>1.3257125814112454</v>
      </c>
      <c r="X24" s="118">
        <f t="shared" si="7"/>
        <v>1.3257125814112454</v>
      </c>
      <c r="Y24" s="118">
        <f t="shared" si="7"/>
        <v>1.3257125814112454</v>
      </c>
      <c r="Z24" s="118">
        <f t="shared" si="7"/>
        <v>1.3257125814112454</v>
      </c>
      <c r="AA24" s="118">
        <f>Z24*(1+AA$19)</f>
        <v>1.3790045647525724</v>
      </c>
      <c r="AB24" s="118">
        <f>AA24</f>
        <v>1.3790045647525724</v>
      </c>
      <c r="AC24" s="118">
        <f t="shared" si="7"/>
        <v>1.3790045647525724</v>
      </c>
      <c r="AD24" s="118">
        <f t="shared" si="7"/>
        <v>1.3790045647525724</v>
      </c>
      <c r="AE24" s="118">
        <f t="shared" si="7"/>
        <v>1.3790045647525724</v>
      </c>
      <c r="AF24" s="118">
        <f t="shared" si="8"/>
        <v>1.3790045647525724</v>
      </c>
      <c r="AG24" s="118">
        <f t="shared" si="8"/>
        <v>1.3790045647525724</v>
      </c>
      <c r="AH24" s="118">
        <f t="shared" si="8"/>
        <v>1.3790045647525724</v>
      </c>
      <c r="AI24" s="118">
        <f t="shared" si="8"/>
        <v>1.3790045647525724</v>
      </c>
      <c r="AJ24" s="118">
        <f t="shared" si="8"/>
        <v>1.3790045647525724</v>
      </c>
      <c r="AK24" s="118">
        <f t="shared" si="8"/>
        <v>1.3790045647525724</v>
      </c>
      <c r="AL24" s="118">
        <f t="shared" si="8"/>
        <v>1.3790045647525724</v>
      </c>
    </row>
    <row r="25" spans="1:39" x14ac:dyDescent="0.25">
      <c r="A25" t="str">
        <f>A18</f>
        <v>Tier 5</v>
      </c>
      <c r="B25" s="116">
        <v>0</v>
      </c>
      <c r="C25" s="8">
        <v>1.4232054637560732</v>
      </c>
      <c r="D25" s="8">
        <f t="shared" si="9"/>
        <v>1.4232054637560732</v>
      </c>
      <c r="E25" s="8">
        <f t="shared" si="9"/>
        <v>1.4232054637560732</v>
      </c>
      <c r="F25" s="117">
        <f t="shared" si="9"/>
        <v>1.4232054637560732</v>
      </c>
      <c r="G25" s="117">
        <f t="shared" si="9"/>
        <v>1.4232054637560732</v>
      </c>
      <c r="H25" s="8">
        <f t="shared" si="6"/>
        <v>1.4232054637560732</v>
      </c>
      <c r="I25" s="8">
        <f t="shared" si="6"/>
        <v>1.4232054637560732</v>
      </c>
      <c r="J25" s="8">
        <f t="shared" si="6"/>
        <v>1.4232054637560732</v>
      </c>
      <c r="K25" s="8">
        <f t="shared" si="6"/>
        <v>1.4232054637560732</v>
      </c>
      <c r="L25" s="8">
        <f t="shared" si="6"/>
        <v>1.4232054637560732</v>
      </c>
      <c r="M25" s="8">
        <f t="shared" si="6"/>
        <v>1.4232054637560732</v>
      </c>
      <c r="N25" s="8">
        <f t="shared" si="6"/>
        <v>1.4232054637560732</v>
      </c>
      <c r="O25" s="118">
        <f>N25*(1+O$19)</f>
        <v>1.507562281633257</v>
      </c>
      <c r="P25" s="118">
        <f>O25</f>
        <v>1.507562281633257</v>
      </c>
      <c r="Q25" s="118">
        <f t="shared" si="7"/>
        <v>1.507562281633257</v>
      </c>
      <c r="R25" s="118">
        <f t="shared" si="7"/>
        <v>1.507562281633257</v>
      </c>
      <c r="S25" s="118">
        <f t="shared" si="7"/>
        <v>1.507562281633257</v>
      </c>
      <c r="T25" s="118">
        <f t="shared" si="7"/>
        <v>1.507562281633257</v>
      </c>
      <c r="U25" s="118">
        <f t="shared" si="7"/>
        <v>1.507562281633257</v>
      </c>
      <c r="V25" s="118">
        <f t="shared" si="7"/>
        <v>1.507562281633257</v>
      </c>
      <c r="W25" s="118">
        <f t="shared" si="7"/>
        <v>1.507562281633257</v>
      </c>
      <c r="X25" s="118">
        <f t="shared" si="7"/>
        <v>1.507562281633257</v>
      </c>
      <c r="Y25" s="118">
        <f t="shared" si="7"/>
        <v>1.507562281633257</v>
      </c>
      <c r="Z25" s="118">
        <f t="shared" si="7"/>
        <v>1.507562281633257</v>
      </c>
      <c r="AA25" s="118">
        <f>Z25*(1+AA$19)</f>
        <v>1.5681643948856545</v>
      </c>
      <c r="AB25" s="118">
        <f>AA25</f>
        <v>1.5681643948856545</v>
      </c>
      <c r="AC25" s="118">
        <f t="shared" si="7"/>
        <v>1.5681643948856545</v>
      </c>
      <c r="AD25" s="118">
        <f t="shared" si="7"/>
        <v>1.5681643948856545</v>
      </c>
      <c r="AE25" s="118">
        <f t="shared" si="7"/>
        <v>1.5681643948856545</v>
      </c>
      <c r="AF25" s="118">
        <f t="shared" si="8"/>
        <v>1.5681643948856545</v>
      </c>
      <c r="AG25" s="118">
        <f t="shared" si="8"/>
        <v>1.5681643948856545</v>
      </c>
      <c r="AH25" s="118">
        <f t="shared" si="8"/>
        <v>1.5681643948856545</v>
      </c>
      <c r="AI25" s="118">
        <f t="shared" si="8"/>
        <v>1.5681643948856545</v>
      </c>
      <c r="AJ25" s="118">
        <f t="shared" si="8"/>
        <v>1.5681643948856545</v>
      </c>
      <c r="AK25" s="118">
        <f t="shared" si="8"/>
        <v>1.5681643948856545</v>
      </c>
      <c r="AL25" s="118">
        <f t="shared" si="8"/>
        <v>1.5681643948856545</v>
      </c>
    </row>
    <row r="26" spans="1:39" x14ac:dyDescent="0.25">
      <c r="A26" s="119"/>
      <c r="B26" s="119"/>
      <c r="J26" s="120"/>
      <c r="O26" s="115">
        <v>5.9272410080939739E-2</v>
      </c>
      <c r="AA26" s="115">
        <v>4.0198746009181399E-2</v>
      </c>
    </row>
    <row r="27" spans="1:39" s="5" customFormat="1" x14ac:dyDescent="0.25">
      <c r="A27" s="6" t="s">
        <v>89</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18.079999999999998</v>
      </c>
      <c r="C28" s="7">
        <v>20.623574631427672</v>
      </c>
      <c r="D28" s="7">
        <f t="shared" ref="D28:N38" si="11">C28</f>
        <v>20.623574631427672</v>
      </c>
      <c r="E28" s="7">
        <f t="shared" si="11"/>
        <v>20.623574631427672</v>
      </c>
      <c r="F28" s="121">
        <f t="shared" si="11"/>
        <v>20.623574631427672</v>
      </c>
      <c r="G28" s="121">
        <f t="shared" si="11"/>
        <v>20.623574631427672</v>
      </c>
      <c r="H28" s="7">
        <f t="shared" si="11"/>
        <v>20.623574631427672</v>
      </c>
      <c r="I28" s="7">
        <f t="shared" si="11"/>
        <v>20.623574631427672</v>
      </c>
      <c r="J28" s="121">
        <f>I28</f>
        <v>20.623574631427672</v>
      </c>
      <c r="K28" s="7">
        <f t="shared" si="11"/>
        <v>20.623574631427672</v>
      </c>
      <c r="L28" s="7">
        <f t="shared" si="11"/>
        <v>20.623574631427672</v>
      </c>
      <c r="M28" s="7">
        <f t="shared" si="11"/>
        <v>20.623574631427672</v>
      </c>
      <c r="N28" s="7">
        <f t="shared" si="11"/>
        <v>20.623574631427672</v>
      </c>
      <c r="O28" s="16">
        <f>N28*(1+O$26)</f>
        <v>21.845983604316515</v>
      </c>
      <c r="P28" s="16">
        <f t="shared" ref="P28:AE38" si="12">O28</f>
        <v>21.845983604316515</v>
      </c>
      <c r="Q28" s="16">
        <f t="shared" si="12"/>
        <v>21.845983604316515</v>
      </c>
      <c r="R28" s="16">
        <f t="shared" si="12"/>
        <v>21.845983604316515</v>
      </c>
      <c r="S28" s="16">
        <f t="shared" si="12"/>
        <v>21.845983604316515</v>
      </c>
      <c r="T28" s="16">
        <f t="shared" si="12"/>
        <v>21.845983604316515</v>
      </c>
      <c r="U28" s="16">
        <f t="shared" si="12"/>
        <v>21.845983604316515</v>
      </c>
      <c r="V28" s="16">
        <f t="shared" si="12"/>
        <v>21.845983604316515</v>
      </c>
      <c r="W28" s="16">
        <f t="shared" si="12"/>
        <v>21.845983604316515</v>
      </c>
      <c r="X28" s="16">
        <f t="shared" si="12"/>
        <v>21.845983604316515</v>
      </c>
      <c r="Y28" s="16">
        <f t="shared" si="12"/>
        <v>21.845983604316515</v>
      </c>
      <c r="Z28" s="16">
        <f t="shared" si="12"/>
        <v>21.845983604316515</v>
      </c>
      <c r="AA28" s="16">
        <f>Z28*(1+AA$26)</f>
        <v>22.724164750547178</v>
      </c>
      <c r="AB28" s="16">
        <f t="shared" si="12"/>
        <v>22.724164750547178</v>
      </c>
      <c r="AC28" s="16">
        <f t="shared" si="12"/>
        <v>22.724164750547178</v>
      </c>
      <c r="AD28" s="16">
        <f t="shared" si="12"/>
        <v>22.724164750547178</v>
      </c>
      <c r="AE28" s="16">
        <f t="shared" si="12"/>
        <v>22.724164750547178</v>
      </c>
      <c r="AF28" s="16">
        <f t="shared" ref="AF28:AL38" si="13">AE28</f>
        <v>22.724164750547178</v>
      </c>
      <c r="AG28" s="16">
        <f t="shared" si="13"/>
        <v>22.724164750547178</v>
      </c>
      <c r="AH28" s="16">
        <f t="shared" si="13"/>
        <v>22.724164750547178</v>
      </c>
      <c r="AI28" s="16">
        <f t="shared" si="13"/>
        <v>22.724164750547178</v>
      </c>
      <c r="AJ28" s="16">
        <f t="shared" si="13"/>
        <v>22.724164750547178</v>
      </c>
      <c r="AK28" s="16">
        <f t="shared" si="13"/>
        <v>22.724164750547178</v>
      </c>
      <c r="AL28" s="16">
        <f t="shared" si="13"/>
        <v>22.724164750547178</v>
      </c>
    </row>
    <row r="29" spans="1:39" x14ac:dyDescent="0.25">
      <c r="A29" s="2" t="s">
        <v>113</v>
      </c>
      <c r="B29" s="66">
        <v>27.12</v>
      </c>
      <c r="C29" s="7">
        <v>30.935361947141509</v>
      </c>
      <c r="D29" s="7">
        <f t="shared" si="11"/>
        <v>30.935361947141509</v>
      </c>
      <c r="E29" s="7">
        <f t="shared" si="11"/>
        <v>30.935361947141509</v>
      </c>
      <c r="F29" s="121">
        <f t="shared" si="11"/>
        <v>30.935361947141509</v>
      </c>
      <c r="G29" s="121">
        <f t="shared" si="11"/>
        <v>30.935361947141509</v>
      </c>
      <c r="H29" s="7">
        <f t="shared" si="11"/>
        <v>30.935361947141509</v>
      </c>
      <c r="I29" s="7">
        <f t="shared" si="11"/>
        <v>30.935361947141509</v>
      </c>
      <c r="J29" s="121">
        <f t="shared" si="11"/>
        <v>30.935361947141509</v>
      </c>
      <c r="K29" s="7">
        <f t="shared" si="11"/>
        <v>30.935361947141509</v>
      </c>
      <c r="L29" s="7">
        <f t="shared" si="11"/>
        <v>30.935361947141509</v>
      </c>
      <c r="M29" s="7">
        <f t="shared" si="11"/>
        <v>30.935361947141509</v>
      </c>
      <c r="N29" s="7">
        <f t="shared" si="11"/>
        <v>30.935361947141509</v>
      </c>
      <c r="O29" s="16">
        <f t="shared" ref="O29:O38" si="14">N29*(1+O$26)</f>
        <v>32.768975406474773</v>
      </c>
      <c r="P29" s="16">
        <f t="shared" si="12"/>
        <v>32.768975406474773</v>
      </c>
      <c r="Q29" s="16">
        <f t="shared" si="12"/>
        <v>32.768975406474773</v>
      </c>
      <c r="R29" s="16">
        <f t="shared" si="12"/>
        <v>32.768975406474773</v>
      </c>
      <c r="S29" s="16">
        <f t="shared" si="12"/>
        <v>32.768975406474773</v>
      </c>
      <c r="T29" s="16">
        <f t="shared" si="12"/>
        <v>32.768975406474773</v>
      </c>
      <c r="U29" s="16">
        <f t="shared" si="12"/>
        <v>32.768975406474773</v>
      </c>
      <c r="V29" s="16">
        <f t="shared" si="12"/>
        <v>32.768975406474773</v>
      </c>
      <c r="W29" s="16">
        <f t="shared" si="12"/>
        <v>32.768975406474773</v>
      </c>
      <c r="X29" s="16">
        <f t="shared" si="12"/>
        <v>32.768975406474773</v>
      </c>
      <c r="Y29" s="16">
        <f t="shared" si="12"/>
        <v>32.768975406474773</v>
      </c>
      <c r="Z29" s="16">
        <f t="shared" si="12"/>
        <v>32.768975406474773</v>
      </c>
      <c r="AA29" s="16">
        <f t="shared" ref="AA29:AA38" si="15">Z29*(1+AA$26)</f>
        <v>34.086247125820769</v>
      </c>
      <c r="AB29" s="16">
        <f t="shared" si="12"/>
        <v>34.086247125820769</v>
      </c>
      <c r="AC29" s="16">
        <f t="shared" si="12"/>
        <v>34.086247125820769</v>
      </c>
      <c r="AD29" s="16">
        <f t="shared" si="12"/>
        <v>34.086247125820769</v>
      </c>
      <c r="AE29" s="16">
        <f t="shared" si="12"/>
        <v>34.086247125820769</v>
      </c>
      <c r="AF29" s="16">
        <f t="shared" si="13"/>
        <v>34.086247125820769</v>
      </c>
      <c r="AG29" s="16">
        <f t="shared" si="13"/>
        <v>34.086247125820769</v>
      </c>
      <c r="AH29" s="16">
        <f t="shared" si="13"/>
        <v>34.086247125820769</v>
      </c>
      <c r="AI29" s="16">
        <f t="shared" si="13"/>
        <v>34.086247125820769</v>
      </c>
      <c r="AJ29" s="16">
        <f t="shared" si="13"/>
        <v>34.086247125820769</v>
      </c>
      <c r="AK29" s="16">
        <f t="shared" si="13"/>
        <v>34.086247125820769</v>
      </c>
      <c r="AL29" s="16">
        <f t="shared" si="13"/>
        <v>34.086247125820769</v>
      </c>
    </row>
    <row r="30" spans="1:39" x14ac:dyDescent="0.25">
      <c r="A30" s="2" t="s">
        <v>114</v>
      </c>
      <c r="B30" s="66">
        <v>45.2</v>
      </c>
      <c r="C30" s="7">
        <v>51.558936578569181</v>
      </c>
      <c r="D30" s="7">
        <f t="shared" si="11"/>
        <v>51.558936578569181</v>
      </c>
      <c r="E30" s="7">
        <f t="shared" si="11"/>
        <v>51.558936578569181</v>
      </c>
      <c r="F30" s="121">
        <f t="shared" si="11"/>
        <v>51.558936578569181</v>
      </c>
      <c r="G30" s="121">
        <f t="shared" si="11"/>
        <v>51.558936578569181</v>
      </c>
      <c r="H30" s="7">
        <f t="shared" si="11"/>
        <v>51.558936578569181</v>
      </c>
      <c r="I30" s="7">
        <f t="shared" si="11"/>
        <v>51.558936578569181</v>
      </c>
      <c r="J30" s="121">
        <f t="shared" si="11"/>
        <v>51.558936578569181</v>
      </c>
      <c r="K30" s="7">
        <f t="shared" si="11"/>
        <v>51.558936578569181</v>
      </c>
      <c r="L30" s="7">
        <f t="shared" si="11"/>
        <v>51.558936578569181</v>
      </c>
      <c r="M30" s="7">
        <f t="shared" si="11"/>
        <v>51.558936578569181</v>
      </c>
      <c r="N30" s="7">
        <f t="shared" si="11"/>
        <v>51.558936578569181</v>
      </c>
      <c r="O30" s="16">
        <f t="shared" si="14"/>
        <v>54.614959010791296</v>
      </c>
      <c r="P30" s="16">
        <f t="shared" si="12"/>
        <v>54.614959010791296</v>
      </c>
      <c r="Q30" s="16">
        <f t="shared" si="12"/>
        <v>54.614959010791296</v>
      </c>
      <c r="R30" s="16">
        <f t="shared" si="12"/>
        <v>54.614959010791296</v>
      </c>
      <c r="S30" s="16">
        <f t="shared" si="12"/>
        <v>54.614959010791296</v>
      </c>
      <c r="T30" s="16">
        <f t="shared" si="12"/>
        <v>54.614959010791296</v>
      </c>
      <c r="U30" s="16">
        <f t="shared" si="12"/>
        <v>54.614959010791296</v>
      </c>
      <c r="V30" s="16">
        <f t="shared" si="12"/>
        <v>54.614959010791296</v>
      </c>
      <c r="W30" s="16">
        <f t="shared" si="12"/>
        <v>54.614959010791296</v>
      </c>
      <c r="X30" s="16">
        <f t="shared" si="12"/>
        <v>54.614959010791296</v>
      </c>
      <c r="Y30" s="16">
        <f t="shared" si="12"/>
        <v>54.614959010791296</v>
      </c>
      <c r="Z30" s="16">
        <f t="shared" si="12"/>
        <v>54.614959010791296</v>
      </c>
      <c r="AA30" s="16">
        <f t="shared" si="15"/>
        <v>56.810411876367951</v>
      </c>
      <c r="AB30" s="16">
        <f t="shared" si="12"/>
        <v>56.810411876367951</v>
      </c>
      <c r="AC30" s="16">
        <f t="shared" si="12"/>
        <v>56.810411876367951</v>
      </c>
      <c r="AD30" s="16">
        <f t="shared" si="12"/>
        <v>56.810411876367951</v>
      </c>
      <c r="AE30" s="16">
        <f t="shared" si="12"/>
        <v>56.810411876367951</v>
      </c>
      <c r="AF30" s="16">
        <f t="shared" si="13"/>
        <v>56.810411876367951</v>
      </c>
      <c r="AG30" s="16">
        <f t="shared" si="13"/>
        <v>56.810411876367951</v>
      </c>
      <c r="AH30" s="16">
        <f t="shared" si="13"/>
        <v>56.810411876367951</v>
      </c>
      <c r="AI30" s="16">
        <f t="shared" si="13"/>
        <v>56.810411876367951</v>
      </c>
      <c r="AJ30" s="16">
        <f t="shared" si="13"/>
        <v>56.810411876367951</v>
      </c>
      <c r="AK30" s="16">
        <f t="shared" si="13"/>
        <v>56.810411876367951</v>
      </c>
      <c r="AL30" s="16">
        <f t="shared" si="13"/>
        <v>56.810411876367951</v>
      </c>
    </row>
    <row r="31" spans="1:39" x14ac:dyDescent="0.25">
      <c r="A31" s="2" t="s">
        <v>115</v>
      </c>
      <c r="B31" s="66">
        <v>90.41</v>
      </c>
      <c r="C31" s="7">
        <v>103.11787315713836</v>
      </c>
      <c r="D31" s="7">
        <f t="shared" si="11"/>
        <v>103.11787315713836</v>
      </c>
      <c r="E31" s="7">
        <f t="shared" si="11"/>
        <v>103.11787315713836</v>
      </c>
      <c r="F31" s="121">
        <f t="shared" si="11"/>
        <v>103.11787315713836</v>
      </c>
      <c r="G31" s="121">
        <f t="shared" si="11"/>
        <v>103.11787315713836</v>
      </c>
      <c r="H31" s="7">
        <f t="shared" si="11"/>
        <v>103.11787315713836</v>
      </c>
      <c r="I31" s="7">
        <f t="shared" si="11"/>
        <v>103.11787315713836</v>
      </c>
      <c r="J31" s="121">
        <f t="shared" si="11"/>
        <v>103.11787315713836</v>
      </c>
      <c r="K31" s="7">
        <f t="shared" si="11"/>
        <v>103.11787315713836</v>
      </c>
      <c r="L31" s="7">
        <f t="shared" si="11"/>
        <v>103.11787315713836</v>
      </c>
      <c r="M31" s="7">
        <f t="shared" si="11"/>
        <v>103.11787315713836</v>
      </c>
      <c r="N31" s="7">
        <f t="shared" si="11"/>
        <v>103.11787315713836</v>
      </c>
      <c r="O31" s="16">
        <f t="shared" si="14"/>
        <v>109.22991802158259</v>
      </c>
      <c r="P31" s="16">
        <f t="shared" si="12"/>
        <v>109.22991802158259</v>
      </c>
      <c r="Q31" s="16">
        <f t="shared" si="12"/>
        <v>109.22991802158259</v>
      </c>
      <c r="R31" s="16">
        <f t="shared" si="12"/>
        <v>109.22991802158259</v>
      </c>
      <c r="S31" s="16">
        <f t="shared" si="12"/>
        <v>109.22991802158259</v>
      </c>
      <c r="T31" s="16">
        <f t="shared" si="12"/>
        <v>109.22991802158259</v>
      </c>
      <c r="U31" s="16">
        <f t="shared" si="12"/>
        <v>109.22991802158259</v>
      </c>
      <c r="V31" s="16">
        <f t="shared" si="12"/>
        <v>109.22991802158259</v>
      </c>
      <c r="W31" s="16">
        <f t="shared" si="12"/>
        <v>109.22991802158259</v>
      </c>
      <c r="X31" s="16">
        <f t="shared" si="12"/>
        <v>109.22991802158259</v>
      </c>
      <c r="Y31" s="16">
        <f t="shared" si="12"/>
        <v>109.22991802158259</v>
      </c>
      <c r="Z31" s="16">
        <f t="shared" si="12"/>
        <v>109.22991802158259</v>
      </c>
      <c r="AA31" s="16">
        <f t="shared" si="15"/>
        <v>113.6208237527359</v>
      </c>
      <c r="AB31" s="16">
        <f t="shared" si="12"/>
        <v>113.6208237527359</v>
      </c>
      <c r="AC31" s="16">
        <f t="shared" si="12"/>
        <v>113.6208237527359</v>
      </c>
      <c r="AD31" s="16">
        <f t="shared" si="12"/>
        <v>113.6208237527359</v>
      </c>
      <c r="AE31" s="16">
        <f t="shared" si="12"/>
        <v>113.6208237527359</v>
      </c>
      <c r="AF31" s="16">
        <f t="shared" si="13"/>
        <v>113.6208237527359</v>
      </c>
      <c r="AG31" s="16">
        <f t="shared" si="13"/>
        <v>113.6208237527359</v>
      </c>
      <c r="AH31" s="16">
        <f t="shared" si="13"/>
        <v>113.6208237527359</v>
      </c>
      <c r="AI31" s="16">
        <f t="shared" si="13"/>
        <v>113.6208237527359</v>
      </c>
      <c r="AJ31" s="16">
        <f t="shared" si="13"/>
        <v>113.6208237527359</v>
      </c>
      <c r="AK31" s="16">
        <f t="shared" si="13"/>
        <v>113.6208237527359</v>
      </c>
      <c r="AL31" s="16">
        <f t="shared" si="13"/>
        <v>113.6208237527359</v>
      </c>
    </row>
    <row r="32" spans="1:39" x14ac:dyDescent="0.25">
      <c r="A32" s="2" t="s">
        <v>116</v>
      </c>
      <c r="B32" s="66">
        <v>144.66</v>
      </c>
      <c r="C32" s="7">
        <v>164.98859705142138</v>
      </c>
      <c r="D32" s="7">
        <f t="shared" si="11"/>
        <v>164.98859705142138</v>
      </c>
      <c r="E32" s="7">
        <f t="shared" si="11"/>
        <v>164.98859705142138</v>
      </c>
      <c r="F32" s="121">
        <f t="shared" si="11"/>
        <v>164.98859705142138</v>
      </c>
      <c r="G32" s="121">
        <f t="shared" si="11"/>
        <v>164.98859705142138</v>
      </c>
      <c r="H32" s="7">
        <f t="shared" si="11"/>
        <v>164.98859705142138</v>
      </c>
      <c r="I32" s="7">
        <f t="shared" si="11"/>
        <v>164.98859705142138</v>
      </c>
      <c r="J32" s="121">
        <f t="shared" si="11"/>
        <v>164.98859705142138</v>
      </c>
      <c r="K32" s="7">
        <f t="shared" si="11"/>
        <v>164.98859705142138</v>
      </c>
      <c r="L32" s="7">
        <f t="shared" si="11"/>
        <v>164.98859705142138</v>
      </c>
      <c r="M32" s="7">
        <f t="shared" si="11"/>
        <v>164.98859705142138</v>
      </c>
      <c r="N32" s="7">
        <f t="shared" si="11"/>
        <v>164.98859705142138</v>
      </c>
      <c r="O32" s="16">
        <f t="shared" si="14"/>
        <v>174.76786883453212</v>
      </c>
      <c r="P32" s="16">
        <f t="shared" si="12"/>
        <v>174.76786883453212</v>
      </c>
      <c r="Q32" s="16">
        <f t="shared" si="12"/>
        <v>174.76786883453212</v>
      </c>
      <c r="R32" s="16">
        <f t="shared" si="12"/>
        <v>174.76786883453212</v>
      </c>
      <c r="S32" s="16">
        <f t="shared" si="12"/>
        <v>174.76786883453212</v>
      </c>
      <c r="T32" s="16">
        <f t="shared" si="12"/>
        <v>174.76786883453212</v>
      </c>
      <c r="U32" s="16">
        <f t="shared" si="12"/>
        <v>174.76786883453212</v>
      </c>
      <c r="V32" s="16">
        <f t="shared" si="12"/>
        <v>174.76786883453212</v>
      </c>
      <c r="W32" s="16">
        <f t="shared" si="12"/>
        <v>174.76786883453212</v>
      </c>
      <c r="X32" s="16">
        <f t="shared" si="12"/>
        <v>174.76786883453212</v>
      </c>
      <c r="Y32" s="16">
        <f t="shared" si="12"/>
        <v>174.76786883453212</v>
      </c>
      <c r="Z32" s="16">
        <f t="shared" si="12"/>
        <v>174.76786883453212</v>
      </c>
      <c r="AA32" s="16">
        <f t="shared" si="15"/>
        <v>181.79331800437743</v>
      </c>
      <c r="AB32" s="16">
        <f t="shared" si="12"/>
        <v>181.79331800437743</v>
      </c>
      <c r="AC32" s="16">
        <f t="shared" si="12"/>
        <v>181.79331800437743</v>
      </c>
      <c r="AD32" s="16">
        <f t="shared" si="12"/>
        <v>181.79331800437743</v>
      </c>
      <c r="AE32" s="16">
        <f t="shared" si="12"/>
        <v>181.79331800437743</v>
      </c>
      <c r="AF32" s="16">
        <f t="shared" si="13"/>
        <v>181.79331800437743</v>
      </c>
      <c r="AG32" s="16">
        <f t="shared" si="13"/>
        <v>181.79331800437743</v>
      </c>
      <c r="AH32" s="16">
        <f t="shared" si="13"/>
        <v>181.79331800437743</v>
      </c>
      <c r="AI32" s="16">
        <f t="shared" si="13"/>
        <v>181.79331800437743</v>
      </c>
      <c r="AJ32" s="16">
        <f t="shared" si="13"/>
        <v>181.79331800437743</v>
      </c>
      <c r="AK32" s="16">
        <f t="shared" si="13"/>
        <v>181.79331800437743</v>
      </c>
      <c r="AL32" s="16">
        <f t="shared" si="13"/>
        <v>181.79331800437743</v>
      </c>
    </row>
    <row r="33" spans="1:39" x14ac:dyDescent="0.25">
      <c r="A33" s="2" t="s">
        <v>117</v>
      </c>
      <c r="B33" s="66">
        <v>271.23</v>
      </c>
      <c r="C33" s="7">
        <v>309.35361947141507</v>
      </c>
      <c r="D33" s="7">
        <f t="shared" si="11"/>
        <v>309.35361947141507</v>
      </c>
      <c r="E33" s="7">
        <f t="shared" si="11"/>
        <v>309.35361947141507</v>
      </c>
      <c r="F33" s="121">
        <f t="shared" si="11"/>
        <v>309.35361947141507</v>
      </c>
      <c r="G33" s="121">
        <f t="shared" si="11"/>
        <v>309.35361947141507</v>
      </c>
      <c r="H33" s="7">
        <f t="shared" si="11"/>
        <v>309.35361947141507</v>
      </c>
      <c r="I33" s="7">
        <f t="shared" si="11"/>
        <v>309.35361947141507</v>
      </c>
      <c r="J33" s="121">
        <f t="shared" si="11"/>
        <v>309.35361947141507</v>
      </c>
      <c r="K33" s="7">
        <f t="shared" si="11"/>
        <v>309.35361947141507</v>
      </c>
      <c r="L33" s="7">
        <f t="shared" si="11"/>
        <v>309.35361947141507</v>
      </c>
      <c r="M33" s="7">
        <f t="shared" si="11"/>
        <v>309.35361947141507</v>
      </c>
      <c r="N33" s="7">
        <f t="shared" si="11"/>
        <v>309.35361947141507</v>
      </c>
      <c r="O33" s="16">
        <f t="shared" si="14"/>
        <v>327.68975406474772</v>
      </c>
      <c r="P33" s="16">
        <f t="shared" si="12"/>
        <v>327.68975406474772</v>
      </c>
      <c r="Q33" s="16">
        <f t="shared" si="12"/>
        <v>327.68975406474772</v>
      </c>
      <c r="R33" s="16">
        <f t="shared" si="12"/>
        <v>327.68975406474772</v>
      </c>
      <c r="S33" s="16">
        <f t="shared" si="12"/>
        <v>327.68975406474772</v>
      </c>
      <c r="T33" s="16">
        <f t="shared" si="12"/>
        <v>327.68975406474772</v>
      </c>
      <c r="U33" s="16">
        <f t="shared" si="12"/>
        <v>327.68975406474772</v>
      </c>
      <c r="V33" s="16">
        <f t="shared" si="12"/>
        <v>327.68975406474772</v>
      </c>
      <c r="W33" s="16">
        <f t="shared" si="12"/>
        <v>327.68975406474772</v>
      </c>
      <c r="X33" s="16">
        <f t="shared" si="12"/>
        <v>327.68975406474772</v>
      </c>
      <c r="Y33" s="16">
        <f t="shared" si="12"/>
        <v>327.68975406474772</v>
      </c>
      <c r="Z33" s="16">
        <f t="shared" si="12"/>
        <v>327.68975406474772</v>
      </c>
      <c r="AA33" s="16">
        <f t="shared" si="15"/>
        <v>340.86247125820768</v>
      </c>
      <c r="AB33" s="16">
        <f t="shared" si="12"/>
        <v>340.86247125820768</v>
      </c>
      <c r="AC33" s="16">
        <f t="shared" si="12"/>
        <v>340.86247125820768</v>
      </c>
      <c r="AD33" s="16">
        <f t="shared" si="12"/>
        <v>340.86247125820768</v>
      </c>
      <c r="AE33" s="16">
        <f t="shared" si="12"/>
        <v>340.86247125820768</v>
      </c>
      <c r="AF33" s="16">
        <f t="shared" si="13"/>
        <v>340.86247125820768</v>
      </c>
      <c r="AG33" s="16">
        <f t="shared" si="13"/>
        <v>340.86247125820768</v>
      </c>
      <c r="AH33" s="16">
        <f t="shared" si="13"/>
        <v>340.86247125820768</v>
      </c>
      <c r="AI33" s="16">
        <f t="shared" si="13"/>
        <v>340.86247125820768</v>
      </c>
      <c r="AJ33" s="16">
        <f t="shared" si="13"/>
        <v>340.86247125820768</v>
      </c>
      <c r="AK33" s="16">
        <f t="shared" si="13"/>
        <v>340.86247125820768</v>
      </c>
      <c r="AL33" s="16">
        <f t="shared" si="13"/>
        <v>340.86247125820768</v>
      </c>
    </row>
    <row r="34" spans="1:39" x14ac:dyDescent="0.25">
      <c r="A34" s="2" t="s">
        <v>118</v>
      </c>
      <c r="B34" s="66">
        <v>452.05</v>
      </c>
      <c r="C34" s="7">
        <v>515.58936578569183</v>
      </c>
      <c r="D34" s="7">
        <f t="shared" si="11"/>
        <v>515.58936578569183</v>
      </c>
      <c r="E34" s="7">
        <f t="shared" si="11"/>
        <v>515.58936578569183</v>
      </c>
      <c r="F34" s="121">
        <f t="shared" si="11"/>
        <v>515.58936578569183</v>
      </c>
      <c r="G34" s="121">
        <f t="shared" si="11"/>
        <v>515.58936578569183</v>
      </c>
      <c r="H34" s="7">
        <f t="shared" si="11"/>
        <v>515.58936578569183</v>
      </c>
      <c r="I34" s="7">
        <f t="shared" si="11"/>
        <v>515.58936578569183</v>
      </c>
      <c r="J34" s="121">
        <f t="shared" si="11"/>
        <v>515.58936578569183</v>
      </c>
      <c r="K34" s="7">
        <f t="shared" si="11"/>
        <v>515.58936578569183</v>
      </c>
      <c r="L34" s="7">
        <f t="shared" si="11"/>
        <v>515.58936578569183</v>
      </c>
      <c r="M34" s="7">
        <f t="shared" si="11"/>
        <v>515.58936578569183</v>
      </c>
      <c r="N34" s="7">
        <f t="shared" si="11"/>
        <v>515.58936578569183</v>
      </c>
      <c r="O34" s="16">
        <f t="shared" si="14"/>
        <v>546.1495901079129</v>
      </c>
      <c r="P34" s="16">
        <f t="shared" si="12"/>
        <v>546.1495901079129</v>
      </c>
      <c r="Q34" s="16">
        <f t="shared" si="12"/>
        <v>546.1495901079129</v>
      </c>
      <c r="R34" s="16">
        <f t="shared" si="12"/>
        <v>546.1495901079129</v>
      </c>
      <c r="S34" s="16">
        <f t="shared" si="12"/>
        <v>546.1495901079129</v>
      </c>
      <c r="T34" s="16">
        <f t="shared" si="12"/>
        <v>546.1495901079129</v>
      </c>
      <c r="U34" s="16">
        <f t="shared" si="12"/>
        <v>546.1495901079129</v>
      </c>
      <c r="V34" s="16">
        <f t="shared" si="12"/>
        <v>546.1495901079129</v>
      </c>
      <c r="W34" s="16">
        <f t="shared" si="12"/>
        <v>546.1495901079129</v>
      </c>
      <c r="X34" s="16">
        <f t="shared" si="12"/>
        <v>546.1495901079129</v>
      </c>
      <c r="Y34" s="16">
        <f t="shared" si="12"/>
        <v>546.1495901079129</v>
      </c>
      <c r="Z34" s="16">
        <f t="shared" si="12"/>
        <v>546.1495901079129</v>
      </c>
      <c r="AA34" s="16">
        <f t="shared" si="15"/>
        <v>568.10411876367948</v>
      </c>
      <c r="AB34" s="16">
        <f t="shared" si="12"/>
        <v>568.10411876367948</v>
      </c>
      <c r="AC34" s="16">
        <f t="shared" si="12"/>
        <v>568.10411876367948</v>
      </c>
      <c r="AD34" s="16">
        <f t="shared" si="12"/>
        <v>568.10411876367948</v>
      </c>
      <c r="AE34" s="16">
        <f t="shared" si="12"/>
        <v>568.10411876367948</v>
      </c>
      <c r="AF34" s="16">
        <f t="shared" si="13"/>
        <v>568.10411876367948</v>
      </c>
      <c r="AG34" s="16">
        <f t="shared" si="13"/>
        <v>568.10411876367948</v>
      </c>
      <c r="AH34" s="16">
        <f t="shared" si="13"/>
        <v>568.10411876367948</v>
      </c>
      <c r="AI34" s="16">
        <f t="shared" si="13"/>
        <v>568.10411876367948</v>
      </c>
      <c r="AJ34" s="16">
        <f t="shared" si="13"/>
        <v>568.10411876367948</v>
      </c>
      <c r="AK34" s="16">
        <f t="shared" si="13"/>
        <v>568.10411876367948</v>
      </c>
      <c r="AL34" s="16">
        <f t="shared" si="13"/>
        <v>568.10411876367948</v>
      </c>
    </row>
    <row r="35" spans="1:39" x14ac:dyDescent="0.25">
      <c r="A35" s="2" t="s">
        <v>119</v>
      </c>
      <c r="B35" s="66">
        <v>904.1</v>
      </c>
      <c r="C35" s="7">
        <v>1031.1787315713837</v>
      </c>
      <c r="D35" s="7">
        <f t="shared" si="11"/>
        <v>1031.1787315713837</v>
      </c>
      <c r="E35" s="7">
        <f t="shared" si="11"/>
        <v>1031.1787315713837</v>
      </c>
      <c r="F35" s="121">
        <f t="shared" si="11"/>
        <v>1031.1787315713837</v>
      </c>
      <c r="G35" s="121">
        <f t="shared" si="11"/>
        <v>1031.1787315713837</v>
      </c>
      <c r="H35" s="7">
        <f t="shared" si="11"/>
        <v>1031.1787315713837</v>
      </c>
      <c r="I35" s="7">
        <f t="shared" si="11"/>
        <v>1031.1787315713837</v>
      </c>
      <c r="J35" s="121">
        <f t="shared" si="11"/>
        <v>1031.1787315713837</v>
      </c>
      <c r="K35" s="7">
        <f t="shared" si="11"/>
        <v>1031.1787315713837</v>
      </c>
      <c r="L35" s="7">
        <f t="shared" si="11"/>
        <v>1031.1787315713837</v>
      </c>
      <c r="M35" s="7">
        <f t="shared" si="11"/>
        <v>1031.1787315713837</v>
      </c>
      <c r="N35" s="7">
        <f t="shared" si="11"/>
        <v>1031.1787315713837</v>
      </c>
      <c r="O35" s="16">
        <f t="shared" si="14"/>
        <v>1092.2991802158258</v>
      </c>
      <c r="P35" s="16">
        <f t="shared" si="12"/>
        <v>1092.2991802158258</v>
      </c>
      <c r="Q35" s="16">
        <f t="shared" si="12"/>
        <v>1092.2991802158258</v>
      </c>
      <c r="R35" s="16">
        <f t="shared" si="12"/>
        <v>1092.2991802158258</v>
      </c>
      <c r="S35" s="16">
        <f t="shared" si="12"/>
        <v>1092.2991802158258</v>
      </c>
      <c r="T35" s="16">
        <f t="shared" si="12"/>
        <v>1092.2991802158258</v>
      </c>
      <c r="U35" s="16">
        <f t="shared" si="12"/>
        <v>1092.2991802158258</v>
      </c>
      <c r="V35" s="16">
        <f t="shared" si="12"/>
        <v>1092.2991802158258</v>
      </c>
      <c r="W35" s="16">
        <f t="shared" si="12"/>
        <v>1092.2991802158258</v>
      </c>
      <c r="X35" s="16">
        <f t="shared" si="12"/>
        <v>1092.2991802158258</v>
      </c>
      <c r="Y35" s="16">
        <f t="shared" si="12"/>
        <v>1092.2991802158258</v>
      </c>
      <c r="Z35" s="16">
        <f t="shared" si="12"/>
        <v>1092.2991802158258</v>
      </c>
      <c r="AA35" s="16">
        <f t="shared" si="15"/>
        <v>1136.208237527359</v>
      </c>
      <c r="AB35" s="16">
        <f t="shared" si="12"/>
        <v>1136.208237527359</v>
      </c>
      <c r="AC35" s="16">
        <f t="shared" si="12"/>
        <v>1136.208237527359</v>
      </c>
      <c r="AD35" s="16">
        <f t="shared" si="12"/>
        <v>1136.208237527359</v>
      </c>
      <c r="AE35" s="16">
        <f t="shared" si="12"/>
        <v>1136.208237527359</v>
      </c>
      <c r="AF35" s="16">
        <f t="shared" si="13"/>
        <v>1136.208237527359</v>
      </c>
      <c r="AG35" s="16">
        <f t="shared" si="13"/>
        <v>1136.208237527359</v>
      </c>
      <c r="AH35" s="16">
        <f t="shared" si="13"/>
        <v>1136.208237527359</v>
      </c>
      <c r="AI35" s="16">
        <f t="shared" si="13"/>
        <v>1136.208237527359</v>
      </c>
      <c r="AJ35" s="16">
        <f t="shared" si="13"/>
        <v>1136.208237527359</v>
      </c>
      <c r="AK35" s="16">
        <f t="shared" si="13"/>
        <v>1136.208237527359</v>
      </c>
      <c r="AL35" s="16">
        <f t="shared" si="13"/>
        <v>1136.208237527359</v>
      </c>
    </row>
    <row r="36" spans="1:39" x14ac:dyDescent="0.25">
      <c r="A36" s="2" t="s">
        <v>120</v>
      </c>
      <c r="B36" s="66">
        <v>1446.56</v>
      </c>
      <c r="C36" s="7">
        <v>1649.8859705142138</v>
      </c>
      <c r="D36" s="7">
        <f t="shared" si="11"/>
        <v>1649.8859705142138</v>
      </c>
      <c r="E36" s="7">
        <f t="shared" si="11"/>
        <v>1649.8859705142138</v>
      </c>
      <c r="F36" s="121">
        <f t="shared" si="11"/>
        <v>1649.8859705142138</v>
      </c>
      <c r="G36" s="121">
        <f t="shared" si="11"/>
        <v>1649.8859705142138</v>
      </c>
      <c r="H36" s="7">
        <f t="shared" si="11"/>
        <v>1649.8859705142138</v>
      </c>
      <c r="I36" s="7">
        <f t="shared" si="11"/>
        <v>1649.8859705142138</v>
      </c>
      <c r="J36" s="121">
        <f t="shared" si="11"/>
        <v>1649.8859705142138</v>
      </c>
      <c r="K36" s="7">
        <f t="shared" si="11"/>
        <v>1649.8859705142138</v>
      </c>
      <c r="L36" s="7">
        <f t="shared" si="11"/>
        <v>1649.8859705142138</v>
      </c>
      <c r="M36" s="7">
        <f t="shared" si="11"/>
        <v>1649.8859705142138</v>
      </c>
      <c r="N36" s="7">
        <f t="shared" si="11"/>
        <v>1649.8859705142138</v>
      </c>
      <c r="O36" s="16">
        <f t="shared" si="14"/>
        <v>1747.6786883453215</v>
      </c>
      <c r="P36" s="16">
        <f t="shared" si="12"/>
        <v>1747.6786883453215</v>
      </c>
      <c r="Q36" s="16">
        <f t="shared" si="12"/>
        <v>1747.6786883453215</v>
      </c>
      <c r="R36" s="16">
        <f t="shared" si="12"/>
        <v>1747.6786883453215</v>
      </c>
      <c r="S36" s="16">
        <f t="shared" si="12"/>
        <v>1747.6786883453215</v>
      </c>
      <c r="T36" s="16">
        <f t="shared" si="12"/>
        <v>1747.6786883453215</v>
      </c>
      <c r="U36" s="16">
        <f t="shared" si="12"/>
        <v>1747.6786883453215</v>
      </c>
      <c r="V36" s="16">
        <f t="shared" si="12"/>
        <v>1747.6786883453215</v>
      </c>
      <c r="W36" s="16">
        <f t="shared" si="12"/>
        <v>1747.6786883453215</v>
      </c>
      <c r="X36" s="16">
        <f t="shared" si="12"/>
        <v>1747.6786883453215</v>
      </c>
      <c r="Y36" s="16">
        <f t="shared" si="12"/>
        <v>1747.6786883453215</v>
      </c>
      <c r="Z36" s="16">
        <f t="shared" si="12"/>
        <v>1747.6786883453215</v>
      </c>
      <c r="AA36" s="16">
        <f t="shared" si="15"/>
        <v>1817.9331800437744</v>
      </c>
      <c r="AB36" s="16">
        <f t="shared" si="12"/>
        <v>1817.9331800437744</v>
      </c>
      <c r="AC36" s="16">
        <f t="shared" si="12"/>
        <v>1817.9331800437744</v>
      </c>
      <c r="AD36" s="16">
        <f t="shared" si="12"/>
        <v>1817.9331800437744</v>
      </c>
      <c r="AE36" s="16">
        <f t="shared" si="12"/>
        <v>1817.9331800437744</v>
      </c>
      <c r="AF36" s="16">
        <f t="shared" si="13"/>
        <v>1817.9331800437744</v>
      </c>
      <c r="AG36" s="16">
        <f t="shared" si="13"/>
        <v>1817.9331800437744</v>
      </c>
      <c r="AH36" s="16">
        <f t="shared" si="13"/>
        <v>1817.9331800437744</v>
      </c>
      <c r="AI36" s="16">
        <f t="shared" si="13"/>
        <v>1817.9331800437744</v>
      </c>
      <c r="AJ36" s="16">
        <f t="shared" si="13"/>
        <v>1817.9331800437744</v>
      </c>
      <c r="AK36" s="16">
        <f t="shared" si="13"/>
        <v>1817.9331800437744</v>
      </c>
      <c r="AL36" s="16">
        <f t="shared" si="13"/>
        <v>1817.9331800437744</v>
      </c>
    </row>
    <row r="37" spans="1:39" x14ac:dyDescent="0.25">
      <c r="A37" s="2" t="s">
        <v>121</v>
      </c>
      <c r="B37" s="66">
        <v>2079.4299999999998</v>
      </c>
      <c r="C37" s="7">
        <v>2371.7110826141825</v>
      </c>
      <c r="D37" s="7">
        <f t="shared" si="11"/>
        <v>2371.7110826141825</v>
      </c>
      <c r="E37" s="7">
        <f t="shared" si="11"/>
        <v>2371.7110826141825</v>
      </c>
      <c r="F37" s="121">
        <f t="shared" si="11"/>
        <v>2371.7110826141825</v>
      </c>
      <c r="G37" s="121">
        <f t="shared" si="11"/>
        <v>2371.7110826141825</v>
      </c>
      <c r="H37" s="7">
        <f t="shared" si="11"/>
        <v>2371.7110826141825</v>
      </c>
      <c r="I37" s="7">
        <f t="shared" si="11"/>
        <v>2371.7110826141825</v>
      </c>
      <c r="J37" s="121">
        <f t="shared" si="11"/>
        <v>2371.7110826141825</v>
      </c>
      <c r="K37" s="7">
        <f t="shared" si="11"/>
        <v>2371.7110826141825</v>
      </c>
      <c r="L37" s="7">
        <f t="shared" si="11"/>
        <v>2371.7110826141825</v>
      </c>
      <c r="M37" s="7">
        <f t="shared" si="11"/>
        <v>2371.7110826141825</v>
      </c>
      <c r="N37" s="7">
        <f t="shared" si="11"/>
        <v>2371.7110826141825</v>
      </c>
      <c r="O37" s="16">
        <f t="shared" si="14"/>
        <v>2512.2881144963994</v>
      </c>
      <c r="P37" s="16">
        <f t="shared" si="12"/>
        <v>2512.2881144963994</v>
      </c>
      <c r="Q37" s="16">
        <f t="shared" si="12"/>
        <v>2512.2881144963994</v>
      </c>
      <c r="R37" s="16">
        <f t="shared" si="12"/>
        <v>2512.2881144963994</v>
      </c>
      <c r="S37" s="16">
        <f t="shared" si="12"/>
        <v>2512.2881144963994</v>
      </c>
      <c r="T37" s="16">
        <f t="shared" si="12"/>
        <v>2512.2881144963994</v>
      </c>
      <c r="U37" s="16">
        <f t="shared" si="12"/>
        <v>2512.2881144963994</v>
      </c>
      <c r="V37" s="16">
        <f t="shared" si="12"/>
        <v>2512.2881144963994</v>
      </c>
      <c r="W37" s="16">
        <f t="shared" si="12"/>
        <v>2512.2881144963994</v>
      </c>
      <c r="X37" s="16">
        <f t="shared" si="12"/>
        <v>2512.2881144963994</v>
      </c>
      <c r="Y37" s="16">
        <f t="shared" si="12"/>
        <v>2512.2881144963994</v>
      </c>
      <c r="Z37" s="16">
        <f t="shared" si="12"/>
        <v>2512.2881144963994</v>
      </c>
      <c r="AA37" s="16">
        <f t="shared" si="15"/>
        <v>2613.2789463129257</v>
      </c>
      <c r="AB37" s="16">
        <f t="shared" si="12"/>
        <v>2613.2789463129257</v>
      </c>
      <c r="AC37" s="16">
        <f t="shared" si="12"/>
        <v>2613.2789463129257</v>
      </c>
      <c r="AD37" s="16">
        <f t="shared" si="12"/>
        <v>2613.2789463129257</v>
      </c>
      <c r="AE37" s="16">
        <f t="shared" si="12"/>
        <v>2613.2789463129257</v>
      </c>
      <c r="AF37" s="16">
        <f t="shared" si="13"/>
        <v>2613.2789463129257</v>
      </c>
      <c r="AG37" s="16">
        <f t="shared" si="13"/>
        <v>2613.2789463129257</v>
      </c>
      <c r="AH37" s="16">
        <f t="shared" si="13"/>
        <v>2613.2789463129257</v>
      </c>
      <c r="AI37" s="16">
        <f t="shared" si="13"/>
        <v>2613.2789463129257</v>
      </c>
      <c r="AJ37" s="16">
        <f t="shared" si="13"/>
        <v>2613.2789463129257</v>
      </c>
      <c r="AK37" s="16">
        <f t="shared" si="13"/>
        <v>2613.2789463129257</v>
      </c>
      <c r="AL37" s="16">
        <f t="shared" si="13"/>
        <v>2613.2789463129257</v>
      </c>
    </row>
    <row r="38" spans="1:39" hidden="1" x14ac:dyDescent="0.25">
      <c r="A38" s="2" t="s">
        <v>122</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150</v>
      </c>
      <c r="B42" s="19" t="s">
        <v>93</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151</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152</v>
      </c>
      <c r="B44" s="19" t="str">
        <f t="shared" si="20"/>
        <v>Flat</v>
      </c>
      <c r="C44" s="116">
        <v>1.77</v>
      </c>
      <c r="D44" s="116">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153</v>
      </c>
      <c r="B45" s="19" t="str">
        <f t="shared" si="20"/>
        <v>Percentage</v>
      </c>
      <c r="C45" s="122">
        <v>-0.2</v>
      </c>
      <c r="D45" s="122">
        <v>-0.25</v>
      </c>
      <c r="E45" s="123">
        <f t="shared" ref="E45:AM45" si="21">D45</f>
        <v>-0.25</v>
      </c>
      <c r="F45" s="123">
        <f t="shared" si="21"/>
        <v>-0.25</v>
      </c>
      <c r="G45" s="123">
        <f t="shared" si="21"/>
        <v>-0.25</v>
      </c>
      <c r="H45" s="123">
        <f t="shared" si="21"/>
        <v>-0.25</v>
      </c>
      <c r="I45" s="123">
        <f t="shared" si="21"/>
        <v>-0.25</v>
      </c>
      <c r="J45" s="123">
        <f t="shared" si="21"/>
        <v>-0.25</v>
      </c>
      <c r="K45" s="123">
        <f t="shared" si="21"/>
        <v>-0.25</v>
      </c>
      <c r="L45" s="123">
        <f t="shared" si="21"/>
        <v>-0.25</v>
      </c>
      <c r="M45" s="123">
        <f t="shared" si="21"/>
        <v>-0.25</v>
      </c>
      <c r="N45" s="123">
        <f t="shared" si="21"/>
        <v>-0.25</v>
      </c>
      <c r="O45" s="123">
        <f t="shared" si="21"/>
        <v>-0.25</v>
      </c>
      <c r="P45" s="123">
        <f t="shared" si="21"/>
        <v>-0.25</v>
      </c>
      <c r="Q45" s="123">
        <f t="shared" si="21"/>
        <v>-0.25</v>
      </c>
      <c r="R45" s="123">
        <f t="shared" si="21"/>
        <v>-0.25</v>
      </c>
      <c r="S45" s="123">
        <f t="shared" si="21"/>
        <v>-0.25</v>
      </c>
      <c r="T45" s="123">
        <f t="shared" si="21"/>
        <v>-0.25</v>
      </c>
      <c r="U45" s="123">
        <f t="shared" si="21"/>
        <v>-0.25</v>
      </c>
      <c r="V45" s="123">
        <f t="shared" si="21"/>
        <v>-0.25</v>
      </c>
      <c r="W45" s="123">
        <f t="shared" si="21"/>
        <v>-0.25</v>
      </c>
      <c r="X45" s="123">
        <f t="shared" si="21"/>
        <v>-0.25</v>
      </c>
      <c r="Y45" s="123">
        <f t="shared" si="21"/>
        <v>-0.25</v>
      </c>
      <c r="Z45" s="123">
        <f t="shared" si="21"/>
        <v>-0.25</v>
      </c>
      <c r="AA45" s="123">
        <f t="shared" si="21"/>
        <v>-0.25</v>
      </c>
      <c r="AB45" s="123">
        <f t="shared" si="21"/>
        <v>-0.25</v>
      </c>
      <c r="AC45" s="123">
        <f t="shared" si="21"/>
        <v>-0.25</v>
      </c>
      <c r="AD45" s="123">
        <f t="shared" si="21"/>
        <v>-0.25</v>
      </c>
      <c r="AE45" s="123">
        <f t="shared" si="21"/>
        <v>-0.25</v>
      </c>
      <c r="AF45" s="123">
        <f t="shared" si="21"/>
        <v>-0.25</v>
      </c>
      <c r="AG45" s="123">
        <f t="shared" si="21"/>
        <v>-0.25</v>
      </c>
      <c r="AH45" s="123">
        <f t="shared" si="21"/>
        <v>-0.25</v>
      </c>
      <c r="AI45" s="123">
        <f t="shared" si="21"/>
        <v>-0.25</v>
      </c>
      <c r="AJ45" s="123">
        <f t="shared" si="21"/>
        <v>-0.25</v>
      </c>
      <c r="AK45" s="123">
        <f t="shared" si="21"/>
        <v>-0.25</v>
      </c>
      <c r="AL45" s="123">
        <f t="shared" si="21"/>
        <v>-0.25</v>
      </c>
      <c r="AM45" s="123">
        <f t="shared" si="21"/>
        <v>-0.25</v>
      </c>
    </row>
    <row r="46" spans="1:39" x14ac:dyDescent="0.25">
      <c r="A46" s="10" t="s">
        <v>154</v>
      </c>
      <c r="B46" s="19" t="str">
        <f t="shared" si="20"/>
        <v>Volumetric</v>
      </c>
      <c r="C46" s="116">
        <v>2.1000000000000001E-2</v>
      </c>
      <c r="D46" s="116">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155</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156</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157</v>
      </c>
      <c r="B49" s="19" t="str">
        <f t="shared" si="20"/>
        <v>Volumetric</v>
      </c>
      <c r="C49" s="116">
        <v>4.82E-2</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158</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159</v>
      </c>
      <c r="B51" s="19" t="str">
        <f t="shared" si="20"/>
        <v>Percentage</v>
      </c>
      <c r="C51" s="124">
        <v>0</v>
      </c>
      <c r="D51" s="124">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160</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161</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162</v>
      </c>
      <c r="B54" s="19" t="str">
        <f t="shared" si="20"/>
        <v>Volumetric</v>
      </c>
      <c r="C54" s="116">
        <v>0</v>
      </c>
      <c r="D54" s="116">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163</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164</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165</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166</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167</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168</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169</v>
      </c>
      <c r="B61" s="19" t="str">
        <f t="shared" si="20"/>
        <v>Volumetric</v>
      </c>
      <c r="C61" s="116">
        <v>0</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170</v>
      </c>
      <c r="B62" s="19" t="str">
        <f t="shared" si="20"/>
        <v>Percentage</v>
      </c>
      <c r="C62" s="124">
        <v>0</v>
      </c>
      <c r="D62" s="124">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171</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172</v>
      </c>
      <c r="B64" s="19" t="str">
        <f t="shared" si="20"/>
        <v>Percentage</v>
      </c>
      <c r="C64" s="124">
        <v>0</v>
      </c>
      <c r="D64" s="124">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173</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174</v>
      </c>
      <c r="B66" s="19" t="str">
        <f t="shared" si="20"/>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175</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176</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177</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178</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179</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180</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181</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182</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183</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184</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185</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186</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187</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188</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189</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190</v>
      </c>
      <c r="B82" s="19" t="str">
        <f t="shared" si="20"/>
        <v>Flat</v>
      </c>
      <c r="C82" s="116">
        <v>0</v>
      </c>
      <c r="D82" s="116">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191</v>
      </c>
      <c r="B83" s="19" t="str">
        <f t="shared" si="20"/>
        <v>Flat</v>
      </c>
      <c r="C83" s="116">
        <v>0</v>
      </c>
      <c r="D83" s="116">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192</v>
      </c>
      <c r="B84" s="19" t="str">
        <f t="shared" si="20"/>
        <v>Volumetric</v>
      </c>
      <c r="C84" s="116">
        <v>0</v>
      </c>
      <c r="D84" s="116">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193</v>
      </c>
      <c r="B85" s="19" t="str">
        <f t="shared" si="20"/>
        <v>Flat</v>
      </c>
      <c r="C85" s="116">
        <v>0</v>
      </c>
      <c r="D85" s="116">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194</v>
      </c>
      <c r="B86" s="19" t="str">
        <f t="shared" si="20"/>
        <v>Volumetric</v>
      </c>
      <c r="C86" s="116">
        <v>0</v>
      </c>
      <c r="D86" s="116">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195</v>
      </c>
      <c r="B87" s="19" t="str">
        <f t="shared" si="20"/>
        <v>Volumetric</v>
      </c>
      <c r="C87" s="116">
        <v>0</v>
      </c>
      <c r="D87" s="116">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196</v>
      </c>
      <c r="B88" s="19" t="str">
        <f t="shared" si="20"/>
        <v>Volumetric</v>
      </c>
      <c r="C88" s="116">
        <v>0</v>
      </c>
      <c r="D88" s="116">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6">
        <v>1.14E-2</v>
      </c>
      <c r="D89" s="116">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95</v>
      </c>
      <c r="B91" s="5" t="str">
        <f t="shared" ref="B91:AL91" si="41">C41</f>
        <v>November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5">
        <v>7.0000000000000001E-3</v>
      </c>
      <c r="C92" s="125">
        <v>7.0000000000000001E-3</v>
      </c>
      <c r="D92" s="115">
        <f t="shared" ref="D92:N94" si="42">C92</f>
        <v>7.0000000000000001E-3</v>
      </c>
      <c r="E92" s="115">
        <f t="shared" si="42"/>
        <v>7.0000000000000001E-3</v>
      </c>
      <c r="F92" s="115">
        <f t="shared" si="42"/>
        <v>7.0000000000000001E-3</v>
      </c>
      <c r="G92" s="126">
        <f>F92</f>
        <v>7.0000000000000001E-3</v>
      </c>
      <c r="H92" s="115">
        <f t="shared" si="42"/>
        <v>7.0000000000000001E-3</v>
      </c>
      <c r="I92" s="115">
        <f t="shared" si="42"/>
        <v>7.0000000000000001E-3</v>
      </c>
      <c r="J92" s="115">
        <f t="shared" si="42"/>
        <v>7.0000000000000001E-3</v>
      </c>
      <c r="K92" s="115">
        <f t="shared" si="42"/>
        <v>7.0000000000000001E-3</v>
      </c>
      <c r="L92" s="115">
        <f t="shared" si="42"/>
        <v>7.0000000000000001E-3</v>
      </c>
      <c r="M92" s="115">
        <f t="shared" si="42"/>
        <v>7.0000000000000001E-3</v>
      </c>
      <c r="N92" s="115">
        <f t="shared" si="42"/>
        <v>7.0000000000000001E-3</v>
      </c>
      <c r="O92" s="115">
        <f>N92</f>
        <v>7.0000000000000001E-3</v>
      </c>
      <c r="P92" s="115">
        <f t="shared" ref="P92:AL94" si="43">O92</f>
        <v>7.0000000000000001E-3</v>
      </c>
      <c r="Q92" s="115">
        <f t="shared" si="43"/>
        <v>7.0000000000000001E-3</v>
      </c>
      <c r="R92" s="115">
        <f t="shared" si="43"/>
        <v>7.0000000000000001E-3</v>
      </c>
      <c r="S92" s="115">
        <f t="shared" si="43"/>
        <v>7.0000000000000001E-3</v>
      </c>
      <c r="T92" s="115">
        <f t="shared" si="43"/>
        <v>7.0000000000000001E-3</v>
      </c>
      <c r="U92" s="115">
        <f t="shared" si="43"/>
        <v>7.0000000000000001E-3</v>
      </c>
      <c r="V92" s="115">
        <f t="shared" si="43"/>
        <v>7.0000000000000001E-3</v>
      </c>
      <c r="W92" s="115">
        <f t="shared" si="43"/>
        <v>7.0000000000000001E-3</v>
      </c>
      <c r="X92" s="115">
        <f t="shared" si="43"/>
        <v>7.0000000000000001E-3</v>
      </c>
      <c r="Y92" s="115">
        <f t="shared" si="43"/>
        <v>7.0000000000000001E-3</v>
      </c>
      <c r="Z92" s="115">
        <f t="shared" si="43"/>
        <v>7.0000000000000001E-3</v>
      </c>
      <c r="AA92" s="115">
        <f t="shared" si="43"/>
        <v>7.0000000000000001E-3</v>
      </c>
      <c r="AB92" s="115">
        <f t="shared" si="43"/>
        <v>7.0000000000000001E-3</v>
      </c>
      <c r="AC92" s="115">
        <f t="shared" si="43"/>
        <v>7.0000000000000001E-3</v>
      </c>
      <c r="AD92" s="115">
        <f t="shared" si="43"/>
        <v>7.0000000000000001E-3</v>
      </c>
      <c r="AE92" s="115">
        <f t="shared" si="43"/>
        <v>7.0000000000000001E-3</v>
      </c>
      <c r="AF92" s="115">
        <f t="shared" si="43"/>
        <v>7.0000000000000001E-3</v>
      </c>
      <c r="AG92" s="115">
        <f t="shared" si="43"/>
        <v>7.0000000000000001E-3</v>
      </c>
      <c r="AH92" s="115">
        <f t="shared" si="43"/>
        <v>7.0000000000000001E-3</v>
      </c>
      <c r="AI92" s="115">
        <f t="shared" si="43"/>
        <v>7.0000000000000001E-3</v>
      </c>
      <c r="AJ92" s="115">
        <f t="shared" si="43"/>
        <v>7.0000000000000001E-3</v>
      </c>
      <c r="AK92" s="115">
        <f t="shared" si="43"/>
        <v>7.0000000000000001E-3</v>
      </c>
      <c r="AL92" s="115">
        <f t="shared" si="43"/>
        <v>7.0000000000000001E-3</v>
      </c>
    </row>
    <row r="93" spans="1:39" x14ac:dyDescent="0.25">
      <c r="A93" t="s">
        <v>124</v>
      </c>
      <c r="B93" s="125">
        <v>0</v>
      </c>
      <c r="C93" s="125">
        <v>0</v>
      </c>
      <c r="D93" s="115">
        <f t="shared" si="42"/>
        <v>0</v>
      </c>
      <c r="E93" s="115">
        <f>D93</f>
        <v>0</v>
      </c>
      <c r="F93" s="115">
        <f>E93</f>
        <v>0</v>
      </c>
      <c r="G93" s="126">
        <f>F93</f>
        <v>0</v>
      </c>
      <c r="H93" s="115">
        <f t="shared" si="42"/>
        <v>0</v>
      </c>
      <c r="I93" s="115">
        <f t="shared" si="42"/>
        <v>0</v>
      </c>
      <c r="J93" s="115">
        <f t="shared" si="42"/>
        <v>0</v>
      </c>
      <c r="K93" s="115">
        <f t="shared" si="42"/>
        <v>0</v>
      </c>
      <c r="L93" s="115">
        <f t="shared" si="42"/>
        <v>0</v>
      </c>
      <c r="M93" s="115">
        <f t="shared" si="42"/>
        <v>0</v>
      </c>
      <c r="N93" s="115">
        <f t="shared" si="42"/>
        <v>0</v>
      </c>
      <c r="O93" s="115">
        <f>N93</f>
        <v>0</v>
      </c>
      <c r="P93" s="115">
        <f t="shared" si="43"/>
        <v>0</v>
      </c>
      <c r="Q93" s="115">
        <f t="shared" si="43"/>
        <v>0</v>
      </c>
      <c r="R93" s="115">
        <f t="shared" si="43"/>
        <v>0</v>
      </c>
      <c r="S93" s="115">
        <f t="shared" si="43"/>
        <v>0</v>
      </c>
      <c r="T93" s="115">
        <f t="shared" si="43"/>
        <v>0</v>
      </c>
      <c r="U93" s="115">
        <f t="shared" si="43"/>
        <v>0</v>
      </c>
      <c r="V93" s="115">
        <f t="shared" si="43"/>
        <v>0</v>
      </c>
      <c r="W93" s="115">
        <f t="shared" si="43"/>
        <v>0</v>
      </c>
      <c r="X93" s="115">
        <f t="shared" si="43"/>
        <v>0</v>
      </c>
      <c r="Y93" s="115">
        <f t="shared" si="43"/>
        <v>0</v>
      </c>
      <c r="Z93" s="115">
        <f t="shared" si="43"/>
        <v>0</v>
      </c>
      <c r="AA93" s="115">
        <f t="shared" si="43"/>
        <v>0</v>
      </c>
      <c r="AB93" s="115">
        <f t="shared" si="43"/>
        <v>0</v>
      </c>
      <c r="AC93" s="115">
        <f t="shared" si="43"/>
        <v>0</v>
      </c>
      <c r="AD93" s="115">
        <f t="shared" si="43"/>
        <v>0</v>
      </c>
      <c r="AE93" s="115">
        <f t="shared" si="43"/>
        <v>0</v>
      </c>
      <c r="AF93" s="115">
        <f t="shared" si="43"/>
        <v>0</v>
      </c>
      <c r="AG93" s="115">
        <f t="shared" si="43"/>
        <v>0</v>
      </c>
      <c r="AH93" s="115">
        <f t="shared" si="43"/>
        <v>0</v>
      </c>
      <c r="AI93" s="115">
        <f t="shared" si="43"/>
        <v>0</v>
      </c>
      <c r="AJ93" s="115">
        <f t="shared" si="43"/>
        <v>0</v>
      </c>
      <c r="AK93" s="115">
        <f t="shared" si="43"/>
        <v>0</v>
      </c>
      <c r="AL93" s="115">
        <f t="shared" si="43"/>
        <v>0</v>
      </c>
    </row>
    <row r="94" spans="1:39" x14ac:dyDescent="0.25">
      <c r="A94" t="s">
        <v>125</v>
      </c>
      <c r="B94" s="125">
        <v>0.02</v>
      </c>
      <c r="C94" s="125">
        <v>0.02</v>
      </c>
      <c r="D94" s="115">
        <f t="shared" si="42"/>
        <v>0.02</v>
      </c>
      <c r="E94" s="115">
        <f>D94</f>
        <v>0.02</v>
      </c>
      <c r="F94" s="115">
        <f>E94</f>
        <v>0.02</v>
      </c>
      <c r="G94" s="126">
        <f>F94</f>
        <v>0.02</v>
      </c>
      <c r="H94" s="115">
        <f t="shared" si="42"/>
        <v>0.02</v>
      </c>
      <c r="I94" s="115">
        <f t="shared" si="42"/>
        <v>0.02</v>
      </c>
      <c r="J94" s="115">
        <f t="shared" si="42"/>
        <v>0.02</v>
      </c>
      <c r="K94" s="115">
        <f t="shared" si="42"/>
        <v>0.02</v>
      </c>
      <c r="L94" s="115">
        <f t="shared" si="42"/>
        <v>0.02</v>
      </c>
      <c r="M94" s="115">
        <f t="shared" si="42"/>
        <v>0.02</v>
      </c>
      <c r="N94" s="115">
        <f t="shared" si="42"/>
        <v>0.02</v>
      </c>
      <c r="O94" s="115">
        <f>N94</f>
        <v>0.02</v>
      </c>
      <c r="P94" s="115">
        <f t="shared" si="43"/>
        <v>0.02</v>
      </c>
      <c r="Q94" s="115">
        <f t="shared" si="43"/>
        <v>0.02</v>
      </c>
      <c r="R94" s="115">
        <f t="shared" si="43"/>
        <v>0.02</v>
      </c>
      <c r="S94" s="115">
        <f t="shared" si="43"/>
        <v>0.02</v>
      </c>
      <c r="T94" s="115">
        <f t="shared" si="43"/>
        <v>0.02</v>
      </c>
      <c r="U94" s="115">
        <f t="shared" si="43"/>
        <v>0.02</v>
      </c>
      <c r="V94" s="115">
        <f t="shared" si="43"/>
        <v>0.02</v>
      </c>
      <c r="W94" s="115">
        <f t="shared" si="43"/>
        <v>0.02</v>
      </c>
      <c r="X94" s="115">
        <f t="shared" si="43"/>
        <v>0.02</v>
      </c>
      <c r="Y94" s="115">
        <f t="shared" si="43"/>
        <v>0.02</v>
      </c>
      <c r="Z94" s="115">
        <f t="shared" si="43"/>
        <v>0.02</v>
      </c>
      <c r="AA94" s="115">
        <f t="shared" si="43"/>
        <v>0.02</v>
      </c>
      <c r="AB94" s="115">
        <f t="shared" si="43"/>
        <v>0.02</v>
      </c>
      <c r="AC94" s="115">
        <f t="shared" si="43"/>
        <v>0.02</v>
      </c>
      <c r="AD94" s="115">
        <f t="shared" si="43"/>
        <v>0.02</v>
      </c>
      <c r="AE94" s="115">
        <f t="shared" si="43"/>
        <v>0.02</v>
      </c>
      <c r="AF94" s="115">
        <f t="shared" si="43"/>
        <v>0.02</v>
      </c>
      <c r="AG94" s="115">
        <f t="shared" si="43"/>
        <v>0.02</v>
      </c>
      <c r="AH94" s="115">
        <f t="shared" si="43"/>
        <v>0.02</v>
      </c>
      <c r="AI94" s="115">
        <f t="shared" si="43"/>
        <v>0.02</v>
      </c>
      <c r="AJ94" s="115">
        <f t="shared" si="43"/>
        <v>0.02</v>
      </c>
      <c r="AK94" s="115">
        <f t="shared" si="43"/>
        <v>0.02</v>
      </c>
      <c r="AL94" s="115">
        <f t="shared" si="43"/>
        <v>0.02</v>
      </c>
    </row>
    <row r="95" spans="1:39" hidden="1" x14ac:dyDescent="0.25">
      <c r="A95" t="s">
        <v>94</v>
      </c>
      <c r="C95" s="14"/>
      <c r="AM95" t="s">
        <v>83</v>
      </c>
    </row>
    <row r="96" spans="1:39" hidden="1" x14ac:dyDescent="0.25">
      <c r="A96" t="s">
        <v>94</v>
      </c>
      <c r="C96" s="14"/>
      <c r="AM96" t="s">
        <v>83</v>
      </c>
    </row>
    <row r="97" spans="1:42" hidden="1" x14ac:dyDescent="0.25">
      <c r="A97" t="s">
        <v>94</v>
      </c>
      <c r="C97" s="14"/>
      <c r="AM97" t="s">
        <v>83</v>
      </c>
    </row>
    <row r="98" spans="1:42" x14ac:dyDescent="0.25">
      <c r="C98" s="8"/>
      <c r="AP98" t="s">
        <v>83</v>
      </c>
    </row>
    <row r="99" spans="1:42" hidden="1" x14ac:dyDescent="0.25">
      <c r="A99" s="147" t="s">
        <v>96</v>
      </c>
      <c r="B99" s="147"/>
      <c r="C99" s="147"/>
      <c r="D99" s="147"/>
      <c r="E99" s="147"/>
      <c r="F99" s="147"/>
      <c r="G99" s="147"/>
      <c r="H99" s="147"/>
      <c r="I99" s="147"/>
      <c r="J99" s="147"/>
      <c r="K99" s="147"/>
      <c r="L99" s="147"/>
      <c r="M99" s="147"/>
      <c r="U99" s="1" t="s">
        <v>126</v>
      </c>
      <c r="V99" s="1" t="s">
        <v>91</v>
      </c>
      <c r="AP99" t="s">
        <v>83</v>
      </c>
    </row>
    <row r="100" spans="1:42" hidden="1" x14ac:dyDescent="0.25">
      <c r="F100" s="5" t="str">
        <f>IF(F106&gt;0,"Tier 5",IF(F105&gt;0,"Tier 4"," "))</f>
        <v>Tier 5</v>
      </c>
      <c r="G100" s="5" t="str">
        <f t="shared" ref="G100:Q100" si="44">IF(G106&gt;0,"Tier 5",IF(G105&gt;0,"Tier 4"," "))</f>
        <v>Tier 5</v>
      </c>
      <c r="H100" s="5" t="str">
        <f t="shared" si="44"/>
        <v>Tier 5</v>
      </c>
      <c r="I100" s="5" t="str">
        <f t="shared" si="44"/>
        <v>Tier 5</v>
      </c>
      <c r="J100" s="5" t="str">
        <f t="shared" si="44"/>
        <v>Tier 5</v>
      </c>
      <c r="K100" s="5" t="str">
        <f t="shared" si="44"/>
        <v>Tier 5</v>
      </c>
      <c r="L100" s="5" t="str">
        <f t="shared" si="44"/>
        <v>Tier 5</v>
      </c>
      <c r="M100" s="5" t="str">
        <f t="shared" si="44"/>
        <v>Tier 5</v>
      </c>
      <c r="N100" s="5" t="str">
        <f t="shared" si="44"/>
        <v>Tier 5</v>
      </c>
      <c r="O100" s="5" t="str">
        <f t="shared" si="44"/>
        <v>Tier 5</v>
      </c>
      <c r="P100" s="5" t="str">
        <f t="shared" si="44"/>
        <v>Tier 5</v>
      </c>
      <c r="Q100" s="5" t="str">
        <f t="shared" si="44"/>
        <v>Tier 5</v>
      </c>
      <c r="R100" s="3"/>
      <c r="S100" s="3"/>
      <c r="T100" s="3"/>
      <c r="U100" s="61" t="e">
        <f>#REF!</f>
        <v>#REF!</v>
      </c>
      <c r="V100" s="19" t="s">
        <v>92</v>
      </c>
      <c r="AP100" t="s">
        <v>83</v>
      </c>
    </row>
    <row r="101" spans="1:42" hidden="1" x14ac:dyDescent="0.25">
      <c r="A101" s="127" t="str">
        <f>+$B$1</f>
        <v>Ventura</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8" t="str">
        <f t="shared" ref="U101:U147" si="45">+A42</f>
        <v>Conservation Surcharge</v>
      </c>
      <c r="V101" s="19" t="s">
        <v>93</v>
      </c>
      <c r="AP101" t="s">
        <v>83</v>
      </c>
    </row>
    <row r="102" spans="1:42" hidden="1" x14ac:dyDescent="0.25">
      <c r="C102" t="s">
        <v>99</v>
      </c>
      <c r="E102" t="str">
        <f>A14</f>
        <v>Tier 1</v>
      </c>
      <c r="F102" s="129">
        <f t="shared" ref="F102:Q106" si="46">INDEX($C$14:$AL$18,MATCH($E102,$A$14:$A$18,0),MATCH(F$101,$C$13:$AL$13,0))</f>
        <v>85</v>
      </c>
      <c r="G102" s="129">
        <f t="shared" si="46"/>
        <v>85</v>
      </c>
      <c r="H102" s="129">
        <f t="shared" si="46"/>
        <v>85</v>
      </c>
      <c r="I102" s="129">
        <f t="shared" si="46"/>
        <v>85</v>
      </c>
      <c r="J102" s="129">
        <f t="shared" si="46"/>
        <v>85</v>
      </c>
      <c r="K102" s="129">
        <f t="shared" si="46"/>
        <v>85</v>
      </c>
      <c r="L102" s="129">
        <f t="shared" si="46"/>
        <v>85</v>
      </c>
      <c r="M102" s="129">
        <f t="shared" si="46"/>
        <v>85</v>
      </c>
      <c r="N102" s="129">
        <f t="shared" si="46"/>
        <v>85</v>
      </c>
      <c r="O102" s="129">
        <f t="shared" si="46"/>
        <v>85</v>
      </c>
      <c r="P102" s="129">
        <f t="shared" si="46"/>
        <v>85</v>
      </c>
      <c r="Q102" s="129">
        <f t="shared" si="46"/>
        <v>85</v>
      </c>
      <c r="R102" s="129"/>
      <c r="S102" s="129"/>
      <c r="T102" s="129"/>
      <c r="U102" s="128" t="str">
        <f t="shared" si="45"/>
        <v>Consolidated Expense Balancing Account</v>
      </c>
      <c r="V102" s="19" t="s">
        <v>93</v>
      </c>
      <c r="AP102" t="s">
        <v>83</v>
      </c>
    </row>
    <row r="103" spans="1:42" hidden="1" x14ac:dyDescent="0.25">
      <c r="E103" t="str">
        <f>A15</f>
        <v>Tier 2</v>
      </c>
      <c r="F103" s="129">
        <f t="shared" si="46"/>
        <v>50</v>
      </c>
      <c r="G103" s="129">
        <f t="shared" si="46"/>
        <v>50</v>
      </c>
      <c r="H103" s="129">
        <f t="shared" si="46"/>
        <v>50</v>
      </c>
      <c r="I103" s="129">
        <f t="shared" si="46"/>
        <v>50</v>
      </c>
      <c r="J103" s="129">
        <f t="shared" si="46"/>
        <v>50</v>
      </c>
      <c r="K103" s="129">
        <f t="shared" si="46"/>
        <v>50</v>
      </c>
      <c r="L103" s="129">
        <f t="shared" si="46"/>
        <v>50</v>
      </c>
      <c r="M103" s="129">
        <f t="shared" si="46"/>
        <v>50</v>
      </c>
      <c r="N103" s="129">
        <f t="shared" si="46"/>
        <v>50</v>
      </c>
      <c r="O103" s="129">
        <f t="shared" si="46"/>
        <v>50</v>
      </c>
      <c r="P103" s="129">
        <f t="shared" si="46"/>
        <v>50</v>
      </c>
      <c r="Q103" s="129">
        <f t="shared" si="46"/>
        <v>50</v>
      </c>
      <c r="R103" s="129"/>
      <c r="S103" s="129"/>
      <c r="T103" s="129"/>
      <c r="U103" s="128" t="str">
        <f t="shared" si="45"/>
        <v>Customer Assistance Program Surcharge</v>
      </c>
      <c r="V103" s="19" t="s">
        <v>127</v>
      </c>
      <c r="AP103" t="s">
        <v>83</v>
      </c>
    </row>
    <row r="104" spans="1:42" hidden="1" x14ac:dyDescent="0.25">
      <c r="E104" t="str">
        <f>A16</f>
        <v>Tier 3</v>
      </c>
      <c r="F104" s="3">
        <f t="shared" si="46"/>
        <v>163</v>
      </c>
      <c r="G104" s="3">
        <f t="shared" si="46"/>
        <v>163</v>
      </c>
      <c r="H104" s="3">
        <f t="shared" si="46"/>
        <v>163</v>
      </c>
      <c r="I104" s="3">
        <f t="shared" si="46"/>
        <v>163</v>
      </c>
      <c r="J104" s="3">
        <f t="shared" si="46"/>
        <v>163</v>
      </c>
      <c r="K104" s="3">
        <f t="shared" si="46"/>
        <v>163</v>
      </c>
      <c r="L104" s="3">
        <f t="shared" si="46"/>
        <v>163</v>
      </c>
      <c r="M104" s="3">
        <f t="shared" si="46"/>
        <v>163</v>
      </c>
      <c r="N104" s="3">
        <f t="shared" si="46"/>
        <v>163</v>
      </c>
      <c r="O104" s="3">
        <f t="shared" si="46"/>
        <v>163</v>
      </c>
      <c r="P104" s="3">
        <f t="shared" si="46"/>
        <v>163</v>
      </c>
      <c r="Q104" s="3">
        <f t="shared" si="46"/>
        <v>163</v>
      </c>
      <c r="R104" s="129"/>
      <c r="S104" s="3"/>
      <c r="T104" s="3"/>
      <c r="U104" s="128" t="str">
        <f t="shared" si="45"/>
        <v>Customer Assistance Program</v>
      </c>
      <c r="V104" s="19" t="s">
        <v>92</v>
      </c>
      <c r="AP104" t="s">
        <v>83</v>
      </c>
    </row>
    <row r="105" spans="1:42" hidden="1" x14ac:dyDescent="0.25">
      <c r="C105" t="s">
        <v>100</v>
      </c>
      <c r="E105" t="str">
        <f>A17</f>
        <v>Tier 4</v>
      </c>
      <c r="F105" s="3">
        <f t="shared" si="46"/>
        <v>175</v>
      </c>
      <c r="G105" s="3">
        <f t="shared" si="46"/>
        <v>175</v>
      </c>
      <c r="H105" s="3">
        <f t="shared" si="46"/>
        <v>175</v>
      </c>
      <c r="I105" s="3">
        <f t="shared" si="46"/>
        <v>175</v>
      </c>
      <c r="J105" s="3">
        <f t="shared" si="46"/>
        <v>175</v>
      </c>
      <c r="K105" s="3">
        <f t="shared" si="46"/>
        <v>175</v>
      </c>
      <c r="L105" s="3">
        <f t="shared" si="46"/>
        <v>175</v>
      </c>
      <c r="M105" s="3">
        <f t="shared" si="46"/>
        <v>175</v>
      </c>
      <c r="N105" s="3">
        <f t="shared" si="46"/>
        <v>175</v>
      </c>
      <c r="O105" s="3">
        <f t="shared" si="46"/>
        <v>175</v>
      </c>
      <c r="P105" s="3">
        <f t="shared" si="46"/>
        <v>175</v>
      </c>
      <c r="Q105" s="3">
        <f t="shared" si="46"/>
        <v>175</v>
      </c>
      <c r="R105" s="129"/>
      <c r="S105" s="3"/>
      <c r="T105" s="3"/>
      <c r="U105" s="128" t="str">
        <f t="shared" si="45"/>
        <v>WRAM/MCBA Surcharge</v>
      </c>
      <c r="V105" s="19" t="s">
        <v>93</v>
      </c>
      <c r="AP105" t="s">
        <v>83</v>
      </c>
    </row>
    <row r="106" spans="1:42" hidden="1" x14ac:dyDescent="0.25">
      <c r="C106" t="s">
        <v>101</v>
      </c>
      <c r="E106" t="str">
        <f>A18</f>
        <v>Tier 5</v>
      </c>
      <c r="F106" s="3">
        <f t="shared" si="46"/>
        <v>10000</v>
      </c>
      <c r="G106" s="3">
        <f t="shared" si="46"/>
        <v>10000</v>
      </c>
      <c r="H106" s="3">
        <f t="shared" si="46"/>
        <v>10000</v>
      </c>
      <c r="I106" s="3">
        <f t="shared" si="46"/>
        <v>10000</v>
      </c>
      <c r="J106" s="3">
        <f t="shared" si="46"/>
        <v>10000</v>
      </c>
      <c r="K106" s="3">
        <f t="shared" si="46"/>
        <v>10000</v>
      </c>
      <c r="L106" s="3">
        <f t="shared" si="46"/>
        <v>10000</v>
      </c>
      <c r="M106" s="3">
        <f t="shared" si="46"/>
        <v>10000</v>
      </c>
      <c r="N106" s="3">
        <f t="shared" si="46"/>
        <v>10000</v>
      </c>
      <c r="O106" s="3">
        <f t="shared" si="46"/>
        <v>10000</v>
      </c>
      <c r="P106" s="3">
        <f t="shared" si="46"/>
        <v>10000</v>
      </c>
      <c r="Q106" s="3">
        <f t="shared" si="46"/>
        <v>10000</v>
      </c>
      <c r="R106" s="129"/>
      <c r="S106" s="3"/>
      <c r="T106" s="3"/>
      <c r="U106" s="128" t="str">
        <f t="shared" si="45"/>
        <v>WRAM/MCBA (Meter)</v>
      </c>
      <c r="V106" s="19" t="s">
        <v>93</v>
      </c>
    </row>
    <row r="107" spans="1:42" hidden="1" x14ac:dyDescent="0.25">
      <c r="F107" s="5" t="str">
        <f>IF(F113&gt;0,"Tier 5",IF(F112&gt;0,"Tier 4"," "))</f>
        <v>Tier 5</v>
      </c>
      <c r="G107" s="5" t="str">
        <f t="shared" ref="G107:Q107" si="47">IF(G113&gt;0,"Tier 5",IF(G112&gt;0,"Tier 4"," "))</f>
        <v>Tier 5</v>
      </c>
      <c r="H107" s="5" t="str">
        <f t="shared" si="47"/>
        <v>Tier 5</v>
      </c>
      <c r="I107" s="5" t="str">
        <f t="shared" si="47"/>
        <v>Tier 5</v>
      </c>
      <c r="J107" s="5" t="str">
        <f t="shared" si="47"/>
        <v>Tier 5</v>
      </c>
      <c r="K107" s="5" t="str">
        <f t="shared" si="47"/>
        <v>Tier 5</v>
      </c>
      <c r="L107" s="5" t="str">
        <f t="shared" si="47"/>
        <v>Tier 5</v>
      </c>
      <c r="M107" s="5" t="str">
        <f t="shared" si="47"/>
        <v>Tier 5</v>
      </c>
      <c r="N107" s="5" t="str">
        <f t="shared" si="47"/>
        <v>Tier 5</v>
      </c>
      <c r="O107" s="5" t="str">
        <f t="shared" si="47"/>
        <v>Tier 5</v>
      </c>
      <c r="P107" s="5" t="str">
        <f t="shared" si="47"/>
        <v>Tier 5</v>
      </c>
      <c r="Q107" s="5" t="str">
        <f t="shared" si="47"/>
        <v>Tier 5</v>
      </c>
      <c r="R107" s="129"/>
      <c r="U107" s="128" t="str">
        <f t="shared" si="45"/>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9"/>
      <c r="S108" s="3"/>
      <c r="T108" s="3"/>
      <c r="U108" s="128" t="str">
        <f t="shared" si="45"/>
        <v>Purchased Water Surcharge</v>
      </c>
      <c r="V108" s="19" t="s">
        <v>93</v>
      </c>
    </row>
    <row r="109" spans="1:42" hidden="1" x14ac:dyDescent="0.25">
      <c r="C109" t="s">
        <v>93</v>
      </c>
      <c r="E109" t="str">
        <f>E102</f>
        <v>Tier 1</v>
      </c>
      <c r="F109" s="129">
        <f t="shared" ref="F109:Q113" si="48">INDEX($C$14:$AL$18,MATCH($E109,$A$14:$A$18,0),MATCH(F$108,$C$13:$AL$13,0))</f>
        <v>85</v>
      </c>
      <c r="G109" s="129">
        <f t="shared" si="48"/>
        <v>85</v>
      </c>
      <c r="H109" s="129">
        <f t="shared" si="48"/>
        <v>85</v>
      </c>
      <c r="I109" s="129">
        <f t="shared" si="48"/>
        <v>85</v>
      </c>
      <c r="J109" s="129">
        <f t="shared" si="48"/>
        <v>85</v>
      </c>
      <c r="K109" s="129">
        <f t="shared" si="48"/>
        <v>85</v>
      </c>
      <c r="L109" s="129">
        <f t="shared" si="48"/>
        <v>85</v>
      </c>
      <c r="M109" s="129">
        <f t="shared" si="48"/>
        <v>85</v>
      </c>
      <c r="N109" s="129">
        <f t="shared" si="48"/>
        <v>85</v>
      </c>
      <c r="O109" s="129">
        <f t="shared" si="48"/>
        <v>85</v>
      </c>
      <c r="P109" s="129">
        <f t="shared" si="48"/>
        <v>85</v>
      </c>
      <c r="Q109" s="129">
        <f t="shared" si="48"/>
        <v>85</v>
      </c>
      <c r="R109" s="129"/>
      <c r="S109" s="129"/>
      <c r="T109" s="129"/>
      <c r="U109" s="128" t="str">
        <f t="shared" si="45"/>
        <v>Chrome 6-Surcharge</v>
      </c>
      <c r="V109" s="19" t="s">
        <v>93</v>
      </c>
    </row>
    <row r="110" spans="1:42" hidden="1" x14ac:dyDescent="0.25">
      <c r="C110" t="s">
        <v>127</v>
      </c>
      <c r="E110" t="str">
        <f>E103</f>
        <v>Tier 2</v>
      </c>
      <c r="F110" s="129">
        <f t="shared" si="48"/>
        <v>50</v>
      </c>
      <c r="G110" s="129">
        <f t="shared" si="48"/>
        <v>50</v>
      </c>
      <c r="H110" s="129">
        <f t="shared" si="48"/>
        <v>50</v>
      </c>
      <c r="I110" s="129">
        <f t="shared" si="48"/>
        <v>50</v>
      </c>
      <c r="J110" s="129">
        <f t="shared" si="48"/>
        <v>50</v>
      </c>
      <c r="K110" s="129">
        <f t="shared" si="48"/>
        <v>50</v>
      </c>
      <c r="L110" s="129">
        <f t="shared" si="48"/>
        <v>50</v>
      </c>
      <c r="M110" s="129">
        <f t="shared" si="48"/>
        <v>50</v>
      </c>
      <c r="N110" s="129">
        <f t="shared" si="48"/>
        <v>50</v>
      </c>
      <c r="O110" s="129">
        <f t="shared" si="48"/>
        <v>50</v>
      </c>
      <c r="P110" s="129">
        <f t="shared" si="48"/>
        <v>50</v>
      </c>
      <c r="Q110" s="129">
        <f t="shared" si="48"/>
        <v>50</v>
      </c>
      <c r="R110" s="129"/>
      <c r="S110" s="129"/>
      <c r="T110" s="129"/>
      <c r="U110" s="128" t="str">
        <f t="shared" si="45"/>
        <v>MPWMD User Fee</v>
      </c>
      <c r="V110" s="19" t="s">
        <v>92</v>
      </c>
    </row>
    <row r="111" spans="1:42" hidden="1" x14ac:dyDescent="0.25">
      <c r="E111" t="str">
        <f>E104</f>
        <v>Tier 3</v>
      </c>
      <c r="F111" s="3">
        <f t="shared" si="48"/>
        <v>163</v>
      </c>
      <c r="G111" s="3">
        <f t="shared" si="48"/>
        <v>163</v>
      </c>
      <c r="H111" s="3">
        <f t="shared" si="48"/>
        <v>163</v>
      </c>
      <c r="I111" s="3">
        <f t="shared" si="48"/>
        <v>163</v>
      </c>
      <c r="J111" s="3">
        <f t="shared" si="48"/>
        <v>163</v>
      </c>
      <c r="K111" s="3">
        <f t="shared" si="48"/>
        <v>163</v>
      </c>
      <c r="L111" s="3">
        <f t="shared" si="48"/>
        <v>163</v>
      </c>
      <c r="M111" s="3">
        <f t="shared" si="48"/>
        <v>163</v>
      </c>
      <c r="N111" s="3">
        <f t="shared" si="48"/>
        <v>163</v>
      </c>
      <c r="O111" s="3">
        <f t="shared" si="48"/>
        <v>163</v>
      </c>
      <c r="P111" s="3">
        <f t="shared" si="48"/>
        <v>163</v>
      </c>
      <c r="Q111" s="3">
        <f t="shared" si="48"/>
        <v>163</v>
      </c>
      <c r="R111" s="129"/>
      <c r="S111" s="3"/>
      <c r="T111" s="3"/>
      <c r="U111" s="128" t="str">
        <f t="shared" si="45"/>
        <v>MPWMD Conservation</v>
      </c>
      <c r="V111" s="19" t="s">
        <v>93</v>
      </c>
    </row>
    <row r="112" spans="1:42" hidden="1" x14ac:dyDescent="0.25">
      <c r="C112" t="s">
        <v>128</v>
      </c>
      <c r="E112" t="str">
        <f>E105</f>
        <v>Tier 4</v>
      </c>
      <c r="F112" s="3">
        <f t="shared" si="48"/>
        <v>175</v>
      </c>
      <c r="G112" s="3">
        <f t="shared" si="48"/>
        <v>175</v>
      </c>
      <c r="H112" s="3">
        <f t="shared" si="48"/>
        <v>175</v>
      </c>
      <c r="I112" s="3">
        <f t="shared" si="48"/>
        <v>175</v>
      </c>
      <c r="J112" s="3">
        <f t="shared" si="48"/>
        <v>175</v>
      </c>
      <c r="K112" s="3">
        <f t="shared" si="48"/>
        <v>175</v>
      </c>
      <c r="L112" s="3">
        <f t="shared" si="48"/>
        <v>175</v>
      </c>
      <c r="M112" s="3">
        <f t="shared" si="48"/>
        <v>175</v>
      </c>
      <c r="N112" s="3">
        <f t="shared" si="48"/>
        <v>175</v>
      </c>
      <c r="O112" s="3">
        <f t="shared" si="48"/>
        <v>175</v>
      </c>
      <c r="P112" s="3">
        <f t="shared" si="48"/>
        <v>175</v>
      </c>
      <c r="Q112" s="3">
        <f t="shared" si="48"/>
        <v>175</v>
      </c>
      <c r="R112" s="129"/>
      <c r="S112" s="3"/>
      <c r="T112" s="3"/>
      <c r="U112" s="128" t="str">
        <f t="shared" si="45"/>
        <v>MPWMD Purchase Water Surcharge</v>
      </c>
      <c r="V112" s="19" t="s">
        <v>93</v>
      </c>
    </row>
    <row r="113" spans="3:22" hidden="1" x14ac:dyDescent="0.25">
      <c r="C113" t="s">
        <v>129</v>
      </c>
      <c r="E113" t="str">
        <f>E106</f>
        <v>Tier 5</v>
      </c>
      <c r="F113" s="3">
        <f t="shared" si="48"/>
        <v>10000</v>
      </c>
      <c r="G113" s="3">
        <f t="shared" si="48"/>
        <v>10000</v>
      </c>
      <c r="H113" s="3">
        <f t="shared" si="48"/>
        <v>10000</v>
      </c>
      <c r="I113" s="3">
        <f t="shared" si="48"/>
        <v>10000</v>
      </c>
      <c r="J113" s="3">
        <f t="shared" si="48"/>
        <v>10000</v>
      </c>
      <c r="K113" s="3">
        <f t="shared" si="48"/>
        <v>10000</v>
      </c>
      <c r="L113" s="3">
        <f t="shared" si="48"/>
        <v>10000</v>
      </c>
      <c r="M113" s="3">
        <f t="shared" si="48"/>
        <v>10000</v>
      </c>
      <c r="N113" s="3">
        <f t="shared" si="48"/>
        <v>10000</v>
      </c>
      <c r="O113" s="3">
        <f t="shared" si="48"/>
        <v>10000</v>
      </c>
      <c r="P113" s="3">
        <f t="shared" si="48"/>
        <v>10000</v>
      </c>
      <c r="Q113" s="3">
        <f t="shared" si="48"/>
        <v>10000</v>
      </c>
      <c r="R113" s="129"/>
      <c r="S113" s="3"/>
      <c r="T113" s="3"/>
      <c r="U113" s="128" t="str">
        <f t="shared" si="45"/>
        <v>Interim Rate True Up</v>
      </c>
      <c r="V113" s="19" t="s">
        <v>93</v>
      </c>
    </row>
    <row r="114" spans="3:22" hidden="1" x14ac:dyDescent="0.25">
      <c r="C114" t="s">
        <v>130</v>
      </c>
      <c r="F114" s="5" t="str">
        <f>IF(F120&gt;0,"Tier 5",IF(F119&gt;0,"Tier 4"," "))</f>
        <v>Tier 5</v>
      </c>
      <c r="G114" s="5" t="str">
        <f t="shared" ref="G114:Q114" si="49">IF(G120&gt;0,"Tier 5",IF(G119&gt;0,"Tier 4"," "))</f>
        <v>Tier 5</v>
      </c>
      <c r="H114" s="5" t="str">
        <f t="shared" si="49"/>
        <v>Tier 5</v>
      </c>
      <c r="I114" s="5" t="str">
        <f t="shared" si="49"/>
        <v>Tier 5</v>
      </c>
      <c r="J114" s="5" t="str">
        <f t="shared" si="49"/>
        <v>Tier 5</v>
      </c>
      <c r="K114" s="5" t="str">
        <f t="shared" si="49"/>
        <v>Tier 5</v>
      </c>
      <c r="L114" s="5" t="str">
        <f t="shared" si="49"/>
        <v>Tier 5</v>
      </c>
      <c r="M114" s="5" t="str">
        <f t="shared" si="49"/>
        <v>Tier 5</v>
      </c>
      <c r="N114" s="5" t="str">
        <f t="shared" si="49"/>
        <v>Tier 5</v>
      </c>
      <c r="O114" s="5" t="str">
        <f t="shared" si="49"/>
        <v>Tier 5</v>
      </c>
      <c r="P114" s="5" t="str">
        <f t="shared" si="49"/>
        <v>Tier 5</v>
      </c>
      <c r="Q114" s="5" t="str">
        <f t="shared" si="49"/>
        <v>Tier 5</v>
      </c>
      <c r="R114" s="129"/>
      <c r="U114" s="128" t="str">
        <f t="shared" si="45"/>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9"/>
      <c r="S115" s="3"/>
      <c r="T115" s="3"/>
      <c r="U115" s="128" t="str">
        <f t="shared" si="45"/>
        <v>Groundwater Surcharge</v>
      </c>
      <c r="V115" s="19" t="s">
        <v>127</v>
      </c>
    </row>
    <row r="116" spans="3:22" hidden="1" x14ac:dyDescent="0.25">
      <c r="C116" t="s">
        <v>131</v>
      </c>
      <c r="E116" t="str">
        <f>E109</f>
        <v>Tier 1</v>
      </c>
      <c r="F116" s="129">
        <f t="shared" ref="F116:Q120" si="50">INDEX($C$14:$AL$18,MATCH($E116,$A$14:$A$18,0),MATCH(F$115,$C$13:$AL$13,0))</f>
        <v>85</v>
      </c>
      <c r="G116" s="129">
        <f t="shared" si="50"/>
        <v>85</v>
      </c>
      <c r="H116" s="129">
        <f t="shared" si="50"/>
        <v>85</v>
      </c>
      <c r="I116" s="129">
        <f t="shared" si="50"/>
        <v>85</v>
      </c>
      <c r="J116" s="129">
        <f t="shared" si="50"/>
        <v>85</v>
      </c>
      <c r="K116" s="129">
        <f t="shared" si="50"/>
        <v>85</v>
      </c>
      <c r="L116" s="129">
        <f t="shared" si="50"/>
        <v>85</v>
      </c>
      <c r="M116" s="129">
        <f t="shared" si="50"/>
        <v>85</v>
      </c>
      <c r="N116" s="129">
        <f t="shared" si="50"/>
        <v>85</v>
      </c>
      <c r="O116" s="129">
        <f t="shared" si="50"/>
        <v>85</v>
      </c>
      <c r="P116" s="129">
        <f t="shared" si="50"/>
        <v>85</v>
      </c>
      <c r="Q116" s="129">
        <f t="shared" si="50"/>
        <v>85</v>
      </c>
      <c r="R116" s="129"/>
      <c r="S116" s="129"/>
      <c r="T116" s="129"/>
      <c r="U116" s="128" t="str">
        <f t="shared" si="45"/>
        <v>MPWMD Purchased Water Surcharge</v>
      </c>
      <c r="V116" s="19" t="s">
        <v>93</v>
      </c>
    </row>
    <row r="117" spans="3:22" hidden="1" x14ac:dyDescent="0.25">
      <c r="C117" t="s">
        <v>102</v>
      </c>
      <c r="E117" t="str">
        <f>E110</f>
        <v>Tier 2</v>
      </c>
      <c r="F117" s="129">
        <f t="shared" si="50"/>
        <v>50</v>
      </c>
      <c r="G117" s="129">
        <f t="shared" si="50"/>
        <v>50</v>
      </c>
      <c r="H117" s="129">
        <f t="shared" si="50"/>
        <v>50</v>
      </c>
      <c r="I117" s="129">
        <f t="shared" si="50"/>
        <v>50</v>
      </c>
      <c r="J117" s="129">
        <f t="shared" si="50"/>
        <v>50</v>
      </c>
      <c r="K117" s="129">
        <f t="shared" si="50"/>
        <v>50</v>
      </c>
      <c r="L117" s="129">
        <f t="shared" si="50"/>
        <v>50</v>
      </c>
      <c r="M117" s="129">
        <f t="shared" si="50"/>
        <v>50</v>
      </c>
      <c r="N117" s="129">
        <f t="shared" si="50"/>
        <v>50</v>
      </c>
      <c r="O117" s="129">
        <f t="shared" si="50"/>
        <v>50</v>
      </c>
      <c r="P117" s="129">
        <f t="shared" si="50"/>
        <v>50</v>
      </c>
      <c r="Q117" s="129">
        <f t="shared" si="50"/>
        <v>50</v>
      </c>
      <c r="R117" s="129"/>
      <c r="S117" s="129"/>
      <c r="T117" s="129"/>
      <c r="U117" s="128" t="str">
        <f t="shared" si="45"/>
        <v>Grant Tax Loan</v>
      </c>
      <c r="V117" s="19" t="s">
        <v>127</v>
      </c>
    </row>
    <row r="118" spans="3:22" hidden="1" x14ac:dyDescent="0.25">
      <c r="C118" t="s">
        <v>73</v>
      </c>
      <c r="E118" t="str">
        <f>E111</f>
        <v>Tier 3</v>
      </c>
      <c r="F118" s="3">
        <f t="shared" si="50"/>
        <v>163</v>
      </c>
      <c r="G118" s="3">
        <f t="shared" si="50"/>
        <v>163</v>
      </c>
      <c r="H118" s="3">
        <f t="shared" si="50"/>
        <v>163</v>
      </c>
      <c r="I118" s="3">
        <f t="shared" si="50"/>
        <v>163</v>
      </c>
      <c r="J118" s="3">
        <f t="shared" si="50"/>
        <v>163</v>
      </c>
      <c r="K118" s="3">
        <f t="shared" si="50"/>
        <v>163</v>
      </c>
      <c r="L118" s="3">
        <f t="shared" si="50"/>
        <v>163</v>
      </c>
      <c r="M118" s="3">
        <f t="shared" si="50"/>
        <v>163</v>
      </c>
      <c r="N118" s="3">
        <f t="shared" si="50"/>
        <v>163</v>
      </c>
      <c r="O118" s="3">
        <f t="shared" si="50"/>
        <v>163</v>
      </c>
      <c r="P118" s="3">
        <f t="shared" si="50"/>
        <v>163</v>
      </c>
      <c r="Q118" s="3">
        <f t="shared" si="50"/>
        <v>163</v>
      </c>
      <c r="R118" s="129"/>
      <c r="S118" s="3"/>
      <c r="T118" s="3"/>
      <c r="U118" s="128" t="str">
        <f t="shared" si="45"/>
        <v>WRAM/MCBA Surcredit</v>
      </c>
      <c r="V118" s="19" t="s">
        <v>127</v>
      </c>
    </row>
    <row r="119" spans="3:22" hidden="1" x14ac:dyDescent="0.25">
      <c r="E119" t="str">
        <f>E112</f>
        <v>Tier 4</v>
      </c>
      <c r="F119" s="3">
        <f t="shared" si="50"/>
        <v>175</v>
      </c>
      <c r="G119" s="3">
        <f t="shared" si="50"/>
        <v>175</v>
      </c>
      <c r="H119" s="3">
        <f t="shared" si="50"/>
        <v>175</v>
      </c>
      <c r="I119" s="3">
        <f t="shared" si="50"/>
        <v>175</v>
      </c>
      <c r="J119" s="3">
        <f t="shared" si="50"/>
        <v>175</v>
      </c>
      <c r="K119" s="3">
        <f t="shared" si="50"/>
        <v>175</v>
      </c>
      <c r="L119" s="3">
        <f t="shared" si="50"/>
        <v>175</v>
      </c>
      <c r="M119" s="3">
        <f t="shared" si="50"/>
        <v>175</v>
      </c>
      <c r="N119" s="3">
        <f t="shared" si="50"/>
        <v>175</v>
      </c>
      <c r="O119" s="3">
        <f t="shared" si="50"/>
        <v>175</v>
      </c>
      <c r="P119" s="3">
        <f t="shared" si="50"/>
        <v>175</v>
      </c>
      <c r="Q119" s="3">
        <f t="shared" si="50"/>
        <v>175</v>
      </c>
      <c r="R119" s="129"/>
      <c r="S119" s="3"/>
      <c r="T119" s="3"/>
      <c r="U119" s="128" t="str">
        <f t="shared" si="45"/>
        <v>Conservation Surcredit</v>
      </c>
      <c r="V119" s="19" t="s">
        <v>127</v>
      </c>
    </row>
    <row r="120" spans="3:22" hidden="1" x14ac:dyDescent="0.25">
      <c r="C120" t="s">
        <v>74</v>
      </c>
      <c r="E120" t="str">
        <f>E113</f>
        <v>Tier 5</v>
      </c>
      <c r="F120" s="3">
        <f t="shared" si="50"/>
        <v>10000</v>
      </c>
      <c r="G120" s="3">
        <f t="shared" si="50"/>
        <v>10000</v>
      </c>
      <c r="H120" s="3">
        <f t="shared" si="50"/>
        <v>10000</v>
      </c>
      <c r="I120" s="3">
        <f t="shared" si="50"/>
        <v>10000</v>
      </c>
      <c r="J120" s="3">
        <f t="shared" si="50"/>
        <v>10000</v>
      </c>
      <c r="K120" s="3">
        <f t="shared" si="50"/>
        <v>10000</v>
      </c>
      <c r="L120" s="3">
        <f t="shared" si="50"/>
        <v>10000</v>
      </c>
      <c r="M120" s="3">
        <f t="shared" si="50"/>
        <v>10000</v>
      </c>
      <c r="N120" s="3">
        <f t="shared" si="50"/>
        <v>10000</v>
      </c>
      <c r="O120" s="3">
        <f t="shared" si="50"/>
        <v>10000</v>
      </c>
      <c r="P120" s="3">
        <f t="shared" si="50"/>
        <v>10000</v>
      </c>
      <c r="Q120" s="3">
        <f t="shared" si="50"/>
        <v>10000</v>
      </c>
      <c r="R120" s="129"/>
      <c r="S120" s="3"/>
      <c r="T120" s="3"/>
      <c r="U120" s="128" t="str">
        <f t="shared" si="45"/>
        <v>EP Purchased Power and Pump Srcg</v>
      </c>
      <c r="V120" s="19" t="s">
        <v>93</v>
      </c>
    </row>
    <row r="121" spans="3:22" hidden="1" x14ac:dyDescent="0.25">
      <c r="C121" t="s">
        <v>70</v>
      </c>
      <c r="F121" s="5" t="str">
        <f>IF(F127&gt;0,"Tier 5",IF(F126&gt;0,"Tier 4"," "))</f>
        <v>Tier 4</v>
      </c>
      <c r="R121" s="129"/>
      <c r="U121" s="128" t="str">
        <f t="shared" si="45"/>
        <v>Coastal Water Project</v>
      </c>
      <c r="V121" s="19" t="s">
        <v>92</v>
      </c>
    </row>
    <row r="122" spans="3:22" hidden="1" x14ac:dyDescent="0.25">
      <c r="F122" s="3" t="str">
        <f>B13</f>
        <v>November 2024</v>
      </c>
      <c r="U122" s="128" t="str">
        <f t="shared" si="45"/>
        <v>Carmel River Mitigation</v>
      </c>
      <c r="V122" s="19" t="s">
        <v>93</v>
      </c>
    </row>
    <row r="123" spans="3:22" hidden="1" x14ac:dyDescent="0.25">
      <c r="C123" t="str">
        <f>CONCATENATE("Average"," ","(",C5," ","CGL)")</f>
        <v>Average (120.31 CGL)</v>
      </c>
      <c r="E123" t="str">
        <f>E116</f>
        <v>Tier 1</v>
      </c>
      <c r="F123" s="129">
        <f>INDEX($B$14:$AL$18,MATCH($E123,$A$14:$A$18,0),MATCH(F$122,$B$13:$AL$13,0))</f>
        <v>85</v>
      </c>
      <c r="U123" s="128" t="str">
        <f t="shared" si="45"/>
        <v>Distribution System Improvement Charge</v>
      </c>
      <c r="V123" s="19" t="s">
        <v>92</v>
      </c>
    </row>
    <row r="124" spans="3:22" hidden="1" x14ac:dyDescent="0.25">
      <c r="C124" t="s">
        <v>132</v>
      </c>
      <c r="E124" t="str">
        <f>E117</f>
        <v>Tier 2</v>
      </c>
      <c r="F124" s="129">
        <f>INDEX($B$14:$AL$18,MATCH($E124,$A$14:$A$18,0),MATCH(F$122,$B$13:$AL$13,0))</f>
        <v>50</v>
      </c>
      <c r="U124" s="128" t="str">
        <f t="shared" si="45"/>
        <v>Water Litigation Recovery</v>
      </c>
      <c r="V124" s="19" t="s">
        <v>93</v>
      </c>
    </row>
    <row r="125" spans="3:22" hidden="1" x14ac:dyDescent="0.25">
      <c r="E125" t="str">
        <f>E118</f>
        <v>Tier 3</v>
      </c>
      <c r="F125" s="3">
        <f>INDEX($B$14:$AL$18,MATCH($E125,$A$14:$A$18,0),MATCH(F$122,$B$13:$AL$13,0))</f>
        <v>163</v>
      </c>
      <c r="U125" s="128" t="str">
        <f t="shared" si="45"/>
        <v>SRF Loan Surcharge</v>
      </c>
      <c r="V125" s="19" t="s">
        <v>127</v>
      </c>
    </row>
    <row r="126" spans="3:22" hidden="1" x14ac:dyDescent="0.25">
      <c r="E126" t="str">
        <f>E119</f>
        <v>Tier 4</v>
      </c>
      <c r="F126" s="3">
        <f>INDEX($B$14:$AL$18,MATCH($E126,$A$14:$A$18,0),MATCH(F$122,$B$13:$AL$13,0))</f>
        <v>1000000</v>
      </c>
      <c r="U126" s="128" t="str">
        <f t="shared" si="45"/>
        <v>Seaside Basin Balancing Account</v>
      </c>
      <c r="V126" s="19" t="s">
        <v>127</v>
      </c>
    </row>
    <row r="127" spans="3:22" hidden="1" x14ac:dyDescent="0.25">
      <c r="C127" t="s">
        <v>61</v>
      </c>
      <c r="E127" t="str">
        <f>E120</f>
        <v>Tier 5</v>
      </c>
      <c r="F127" s="3">
        <f>INDEX($B$14:$AL$18,MATCH($E127,$A$14:$A$18,0),MATCH(F$122,$B$13:$AL$13,0))</f>
        <v>0</v>
      </c>
      <c r="U127" s="128" t="str">
        <f t="shared" si="45"/>
        <v>Seaside Basin Surcharge</v>
      </c>
      <c r="V127" s="19" t="s">
        <v>127</v>
      </c>
    </row>
    <row r="128" spans="3:22" hidden="1" x14ac:dyDescent="0.25">
      <c r="C128" t="s">
        <v>105</v>
      </c>
      <c r="U128" s="128" t="str">
        <f t="shared" si="45"/>
        <v>TCJA ADIT Surcredit</v>
      </c>
      <c r="V128" s="19" t="s">
        <v>127</v>
      </c>
    </row>
    <row r="129" spans="3:22" hidden="1" x14ac:dyDescent="0.25">
      <c r="C129" t="s">
        <v>60</v>
      </c>
      <c r="U129" s="128" t="str">
        <f t="shared" si="45"/>
        <v>TCJA ADIT - Plant Surcredit</v>
      </c>
      <c r="V129" s="19" t="s">
        <v>127</v>
      </c>
    </row>
    <row r="130" spans="3:22" hidden="1" x14ac:dyDescent="0.25">
      <c r="U130" s="128" t="str">
        <f t="shared" si="45"/>
        <v>2019 TCJA ADIT Surcredit</v>
      </c>
      <c r="V130" s="19" t="s">
        <v>127</v>
      </c>
    </row>
    <row r="131" spans="3:22" hidden="1" x14ac:dyDescent="0.25">
      <c r="U131" s="128" t="str">
        <f t="shared" si="45"/>
        <v>AL 112 Increased Exp</v>
      </c>
      <c r="V131" s="19" t="s">
        <v>127</v>
      </c>
    </row>
    <row r="132" spans="3:22" hidden="1" x14ac:dyDescent="0.25">
      <c r="U132" s="128" t="str">
        <f t="shared" si="45"/>
        <v>AL 121 Offset Surcharge</v>
      </c>
      <c r="V132" s="19" t="s">
        <v>127</v>
      </c>
    </row>
    <row r="133" spans="3:22" hidden="1" x14ac:dyDescent="0.25">
      <c r="U133" s="128" t="str">
        <f t="shared" si="45"/>
        <v>AL 122 Increased Exp</v>
      </c>
      <c r="V133" s="19" t="s">
        <v>127</v>
      </c>
    </row>
    <row r="134" spans="3:22" hidden="1" x14ac:dyDescent="0.25">
      <c r="U134" s="128" t="str">
        <f t="shared" si="45"/>
        <v>AL 122 Increased Exp (Vol)</v>
      </c>
      <c r="V134" s="19" t="s">
        <v>127</v>
      </c>
    </row>
    <row r="135" spans="3:22" hidden="1" x14ac:dyDescent="0.25">
      <c r="U135" s="128" t="str">
        <f t="shared" si="45"/>
        <v>TIRBA</v>
      </c>
      <c r="V135" s="19" t="s">
        <v>127</v>
      </c>
    </row>
    <row r="136" spans="3:22" hidden="1" x14ac:dyDescent="0.25">
      <c r="U136" s="128" t="str">
        <f t="shared" si="45"/>
        <v>Carmel River Dam</v>
      </c>
      <c r="V136" s="19" t="s">
        <v>127</v>
      </c>
    </row>
    <row r="137" spans="3:22" hidden="1" x14ac:dyDescent="0.25">
      <c r="U137" s="128" t="str">
        <f t="shared" si="45"/>
        <v>Surfrider Found Int Comp</v>
      </c>
      <c r="V137" s="19" t="s">
        <v>127</v>
      </c>
    </row>
    <row r="138" spans="3:22" hidden="1" x14ac:dyDescent="0.25">
      <c r="U138" s="128" t="str">
        <f t="shared" si="45"/>
        <v>SVWC Intervenor Compensation</v>
      </c>
      <c r="V138" s="19" t="s">
        <v>127</v>
      </c>
    </row>
    <row r="139" spans="3:22" hidden="1" x14ac:dyDescent="0.25">
      <c r="U139" s="128" t="str">
        <f t="shared" si="45"/>
        <v>Landwatch Intervenor Surcharge</v>
      </c>
      <c r="V139" s="19" t="s">
        <v>127</v>
      </c>
    </row>
    <row r="140" spans="3:22" hidden="1" x14ac:dyDescent="0.25">
      <c r="U140" s="128" t="str">
        <f t="shared" si="45"/>
        <v>PCLF Intervenor Surcharge</v>
      </c>
      <c r="V140" s="19" t="s">
        <v>127</v>
      </c>
    </row>
    <row r="141" spans="3:22" hidden="1" x14ac:dyDescent="0.25">
      <c r="U141" s="128" t="str">
        <f t="shared" si="45"/>
        <v>SDWSRF</v>
      </c>
      <c r="V141" s="19" t="s">
        <v>127</v>
      </c>
    </row>
    <row r="142" spans="3:22" hidden="1" x14ac:dyDescent="0.25">
      <c r="U142" s="128" t="str">
        <f t="shared" si="45"/>
        <v>Transacation Meter Surcharge</v>
      </c>
      <c r="V142" s="19" t="s">
        <v>127</v>
      </c>
    </row>
    <row r="143" spans="3:22" hidden="1" x14ac:dyDescent="0.25">
      <c r="U143" s="128" t="str">
        <f t="shared" si="45"/>
        <v>East Pasadena Power Cost Recovery</v>
      </c>
      <c r="V143" s="19" t="s">
        <v>93</v>
      </c>
    </row>
    <row r="144" spans="3:22" hidden="1" x14ac:dyDescent="0.25">
      <c r="U144" s="128" t="str">
        <f t="shared" si="45"/>
        <v>Interim True Up Surcredit</v>
      </c>
      <c r="V144" s="19" t="s">
        <v>127</v>
      </c>
    </row>
    <row r="145" spans="21:22" hidden="1" x14ac:dyDescent="0.25">
      <c r="U145" s="128" t="str">
        <f t="shared" si="45"/>
        <v>Ventura Drought Surcharge</v>
      </c>
      <c r="V145" s="19" t="s">
        <v>93</v>
      </c>
    </row>
    <row r="146" spans="21:22" hidden="1" x14ac:dyDescent="0.25">
      <c r="U146" s="128" t="str">
        <f t="shared" si="45"/>
        <v>WRAM Tiered Surcharges</v>
      </c>
      <c r="V146" s="19" t="s">
        <v>93</v>
      </c>
    </row>
    <row r="147" spans="21:22" hidden="1" x14ac:dyDescent="0.25">
      <c r="U147" s="128" t="str">
        <f t="shared" si="45"/>
        <v>Interim True-Up Surcredit</v>
      </c>
      <c r="V147" s="19" t="s">
        <v>93</v>
      </c>
    </row>
    <row r="148" spans="21:22" hidden="1" x14ac:dyDescent="0.25">
      <c r="U148" s="128" t="s">
        <v>148</v>
      </c>
      <c r="V148" s="19" t="s">
        <v>93</v>
      </c>
    </row>
    <row r="149" spans="21:22" hidden="1" x14ac:dyDescent="0.25">
      <c r="U149" s="130"/>
    </row>
    <row r="150" spans="21:22" hidden="1" x14ac:dyDescent="0.25">
      <c r="U150" s="130"/>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137</v>
      </c>
    </row>
    <row r="156" spans="21:22" hidden="1" x14ac:dyDescent="0.25">
      <c r="U156" t="s">
        <v>138</v>
      </c>
    </row>
    <row r="157" spans="21:22" hidden="1" x14ac:dyDescent="0.25">
      <c r="U157" t="s">
        <v>139</v>
      </c>
    </row>
    <row r="158" spans="21:22" hidden="1" x14ac:dyDescent="0.25">
      <c r="U158" t="s">
        <v>140</v>
      </c>
    </row>
    <row r="159" spans="21:22" hidden="1" x14ac:dyDescent="0.25">
      <c r="U159" t="s">
        <v>107</v>
      </c>
    </row>
    <row r="160" spans="21:22" hidden="1" x14ac:dyDescent="0.25">
      <c r="U160" t="s">
        <v>141</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D43:D89">
    <cfRule type="expression" dxfId="2" priority="1">
      <formula>OR($B42="Volumetric",$B42="Fixed")</formula>
    </cfRule>
  </conditionalFormatting>
  <conditionalFormatting sqref="C42:D42">
    <cfRule type="expression" dxfId="1" priority="3">
      <formula>$B42="Percentage"</formula>
    </cfRule>
  </conditionalFormatting>
  <conditionalFormatting sqref="D42:D89">
    <cfRule type="expression" dxfId="0" priority="2">
      <formula>$B42="Percentage"</formula>
    </cfRule>
  </conditionalFormatting>
  <dataValidations count="2">
    <dataValidation type="list" allowBlank="1" showInputMessage="1" showErrorMessage="1" sqref="B1" xr:uid="{BAF7B029-4870-4C69-B353-00C73CABE365}">
      <formula1>TariffAreas</formula1>
    </dataValidation>
    <dataValidation type="list" allowBlank="1" showInputMessage="1" showErrorMessage="1" sqref="V100:V150 B42:B89" xr:uid="{56A7721D-CCEB-416F-9DDC-A06BB0D5DB72}">
      <formula1>$C$108:$C$110</formula1>
    </dataValidation>
  </dataValidations>
  <pageMargins left="0.7" right="0.7" top="0.75" bottom="0.75" header="0.3" footer="0.3"/>
  <pageSetup scale="41" orientation="portrait" r:id="rId1"/>
  <colBreaks count="2" manualBreakCount="2">
    <brk id="21" min="12" max="93" man="1"/>
    <brk id="30"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http://schemas.microsoft.com/office/2006/documentManagement/types"/>
    <ds:schemaRef ds:uri="http://purl.org/dc/terms/"/>
    <ds:schemaRef ds:uri="http://purl.org/dc/dcmitype/"/>
    <ds:schemaRef ds:uri="http://purl.org/dc/elements/1.1/"/>
    <ds:schemaRef ds:uri="07a158df-bbc1-4e28-9c3e-33c9fe09da0e"/>
    <ds:schemaRef ds:uri="http://schemas.openxmlformats.org/package/2006/metadata/core-properties"/>
    <ds:schemaRef ds:uri="77930827-8ba8-4189-8bcb-95c4e8722c4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dcterms:created xsi:type="dcterms:W3CDTF">2019-02-06T23:06:40Z</dcterms:created>
  <dcterms:modified xsi:type="dcterms:W3CDTF">2024-10-31T21:19:48Z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